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свод " sheetId="1" r:id="rId1"/>
    <sheet name="Корректировка плана по РД и ЖК" sheetId="2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localSheetId="1">'[1]3150-3200'!#REF!</definedName>
    <definedName name="_" localSheetId="0">'[1]3150-3200'!#REF!</definedName>
    <definedName name="_">'[1]3150-3200'!#REF!</definedName>
    <definedName name="_1" localSheetId="1">#REF!</definedName>
    <definedName name="_1" localSheetId="0">#REF!</definedName>
    <definedName name="_1">#REF!</definedName>
    <definedName name="_2">[2]Лист1!$A$1:$A$187</definedName>
    <definedName name="_3">[3]Лист1!$A$1:$A$187</definedName>
    <definedName name="_GoBack" localSheetId="1">#REF!</definedName>
    <definedName name="_GoBack" localSheetId="0">#REF!</definedName>
    <definedName name="_GoBack">#REF!</definedName>
    <definedName name="_пз" localSheetId="1">#REF!</definedName>
    <definedName name="_пз">#REF!</definedName>
    <definedName name="_xlnm._FilterDatabase" localSheetId="0" hidden="1">'свод '!$A$4:$K$368</definedName>
    <definedName name="A" localSheetId="1">#REF!</definedName>
    <definedName name="A">#REF!</definedName>
    <definedName name="COLUMN_FIELDS" localSheetId="1">#REF!</definedName>
    <definedName name="COLUMN_FIELDS">#REF!</definedName>
    <definedName name="D_CODE" localSheetId="1">'[4]Сверка помесячно'!#REF!</definedName>
    <definedName name="D_CODE">'[4]Сверка помесячно'!#REF!</definedName>
    <definedName name="D_INN" localSheetId="1">'[4]Сверка помесячно'!#REF!</definedName>
    <definedName name="D_INN">'[4]Сверка помесячно'!#REF!</definedName>
    <definedName name="D_NAME" localSheetId="1">'[4]Сверка помесячно'!#REF!</definedName>
    <definedName name="D_NAME">'[4]Сверка помесячно'!#REF!</definedName>
    <definedName name="D_NPP" localSheetId="1">'[4]Сверка помесячно'!#REF!</definedName>
    <definedName name="D_NPP">'[4]Сверка помесячно'!#REF!</definedName>
    <definedName name="D_SUMMA" localSheetId="1">'[4]Сверка помесячно'!#REF!</definedName>
    <definedName name="D_SUMMA">'[4]Сверка помесячно'!#REF!</definedName>
    <definedName name="DATA_FIELDS" localSheetId="1">#REF!</definedName>
    <definedName name="DATA_FIELDS">#REF!</definedName>
    <definedName name="DET" localSheetId="1">'[4]Сверка помесячно'!#REF!</definedName>
    <definedName name="DET">'[4]Сверка помесячно'!#REF!</definedName>
    <definedName name="DET.1" localSheetId="1">'[4]Сверка помесячно'!#REF!</definedName>
    <definedName name="DET.1">'[4]Сверка помесячно'!#REF!</definedName>
    <definedName name="DET.10" localSheetId="1">'[4]Сверка помесячно'!#REF!</definedName>
    <definedName name="DET.10">'[4]Сверка помесячно'!#REF!</definedName>
    <definedName name="DET.12" localSheetId="1">'[4]Сверка помесячно'!#REF!</definedName>
    <definedName name="DET.12">'[4]Сверка помесячно'!#REF!</definedName>
    <definedName name="DET.129" localSheetId="1">'[4]Сверка помесячно'!#REF!</definedName>
    <definedName name="DET.129">'[4]Сверка помесячно'!#REF!</definedName>
    <definedName name="DET.231" localSheetId="1">'[4]Сверка помесячно'!#REF!</definedName>
    <definedName name="DET.231">'[4]Сверка помесячно'!#REF!</definedName>
    <definedName name="DET.25" localSheetId="1">'[4]Сверка помесячно'!#REF!</definedName>
    <definedName name="DET.25">'[4]Сверка помесячно'!#REF!</definedName>
    <definedName name="DET.30" localSheetId="1">'[4]Сверка помесячно'!#REF!</definedName>
    <definedName name="DET.30">'[4]Сверка помесячно'!#REF!</definedName>
    <definedName name="DET.4" localSheetId="1">'[4]Сверка помесячно'!#REF!</definedName>
    <definedName name="DET.4">'[4]Сверка помесячно'!#REF!</definedName>
    <definedName name="DET.5" localSheetId="1">'[4]Сверка помесячно'!#REF!</definedName>
    <definedName name="DET.5">'[4]Сверка помесячно'!#REF!</definedName>
    <definedName name="DET.64" localSheetId="1">'[4]Сверка помесячно'!#REF!</definedName>
    <definedName name="DET.64">'[4]Сверка помесячно'!#REF!</definedName>
    <definedName name="DET.71" localSheetId="1">'[4]Сверка помесячно'!#REF!</definedName>
    <definedName name="DET.71">'[4]Сверка помесячно'!#REF!</definedName>
    <definedName name="Excel_BuiltIn__FilterDatabase_5" localSheetId="1">#REF!</definedName>
    <definedName name="Excel_BuiltIn__FilterDatabase_5" localSheetId="0">#REF!</definedName>
    <definedName name="Excel_BuiltIn__FilterDatabase_5">#REF!</definedName>
    <definedName name="F" localSheetId="1">#REF!</definedName>
    <definedName name="F" localSheetId="0">#REF!</definedName>
    <definedName name="F">#REF!</definedName>
    <definedName name="REPORT_NAME" localSheetId="1">#REF!</definedName>
    <definedName name="REPORT_NAME">#REF!</definedName>
    <definedName name="ROW_FIELDS" localSheetId="1">#REF!</definedName>
    <definedName name="ROW_FIELDS">#REF!</definedName>
    <definedName name="ssss" localSheetId="1">#REF!</definedName>
    <definedName name="ssss" localSheetId="0">#REF!</definedName>
    <definedName name="ssss">#REF!</definedName>
    <definedName name="TABLE_GRANDS" localSheetId="1">#REF!</definedName>
    <definedName name="TABLE_GRANDS">#REF!</definedName>
    <definedName name="TABLE_HEADER" localSheetId="1">#REF!</definedName>
    <definedName name="TABLE_HEADER">#REF!</definedName>
    <definedName name="table1059" localSheetId="1">'[1]1060-1090'!#REF!</definedName>
    <definedName name="table1059" localSheetId="0">'[1]1060-1090'!#REF!</definedName>
    <definedName name="table1059">'[1]1060-1090'!#REF!</definedName>
    <definedName name="table1104" localSheetId="1">'[1]1101-1106'!#REF!</definedName>
    <definedName name="table1104" localSheetId="0">'[1]1101-1106'!#REF!</definedName>
    <definedName name="table1104">'[1]1101-1106'!#REF!</definedName>
    <definedName name="table1110" localSheetId="1">'[1]1107-1109'!#REF!</definedName>
    <definedName name="table1110" localSheetId="0">'[1]1107-1109'!#REF!</definedName>
    <definedName name="table1110">'[1]1107-1109'!#REF!</definedName>
    <definedName name="table2100_4" localSheetId="1">#REF!</definedName>
    <definedName name="table2100_4" localSheetId="0">#REF!</definedName>
    <definedName name="table2100_4">#REF!</definedName>
    <definedName name="table2103" localSheetId="1">'[1]2101-2104'!#REF!</definedName>
    <definedName name="table2103" localSheetId="0">'[1]2101-2104'!#REF!</definedName>
    <definedName name="table2103">'[1]2101-2104'!#REF!</definedName>
    <definedName name="table2110" localSheetId="1">'[1]2101-2104'!#REF!</definedName>
    <definedName name="table2110" localSheetId="0">'[1]2101-2104'!#REF!</definedName>
    <definedName name="table2110">'[1]2101-2104'!#REF!</definedName>
    <definedName name="table2402" localSheetId="1">'[1]2400-2401'!#REF!</definedName>
    <definedName name="table2402" localSheetId="0">'[1]2400-2401'!#REF!</definedName>
    <definedName name="table2402">'[1]2400-2401'!#REF!</definedName>
    <definedName name="table2513" localSheetId="1">'[1]2510-2512'!#REF!</definedName>
    <definedName name="table2513" localSheetId="0">'[1]2510-2512'!#REF!</definedName>
    <definedName name="table2513">'[1]2510-2512'!#REF!</definedName>
    <definedName name="table2601" localSheetId="1">#REF!</definedName>
    <definedName name="table2601" localSheetId="0">#REF!</definedName>
    <definedName name="table2601">#REF!</definedName>
    <definedName name="table2602" localSheetId="1">'[1]2514-2516'!#REF!</definedName>
    <definedName name="table2602" localSheetId="0">'[1]2514-2516'!#REF!</definedName>
    <definedName name="table2602">'[1]2514-2516'!#REF!</definedName>
    <definedName name="table2703" localSheetId="1">'[1]2700-2704'!#REF!</definedName>
    <definedName name="table2703" localSheetId="0">'[1]2700-2704'!#REF!</definedName>
    <definedName name="table2703">'[1]2700-2704'!#REF!</definedName>
    <definedName name="table2705" localSheetId="1">'[1]2700-2704'!#REF!</definedName>
    <definedName name="table2705" localSheetId="0">'[1]2700-2704'!#REF!</definedName>
    <definedName name="table2705">'[1]2700-2704'!#REF!</definedName>
    <definedName name="table2802" localSheetId="1">#REF!</definedName>
    <definedName name="table2802" localSheetId="0">#REF!</definedName>
    <definedName name="table2802">#REF!</definedName>
    <definedName name="table2803" localSheetId="1">#REF!</definedName>
    <definedName name="table2803" localSheetId="0">#REF!</definedName>
    <definedName name="table2803">#REF!</definedName>
    <definedName name="table3102" localSheetId="1">'[1]3150-3200'!#REF!</definedName>
    <definedName name="table3102" localSheetId="0">'[1]3150-3200'!#REF!</definedName>
    <definedName name="table3102">'[1]3150-3200'!#REF!</definedName>
    <definedName name="table3600" localSheetId="1">#REF!</definedName>
    <definedName name="table3600" localSheetId="0">#REF!</definedName>
    <definedName name="table3600">#REF!</definedName>
    <definedName name="table4110" localSheetId="1">'[1]4804-4806'!#REF!</definedName>
    <definedName name="table4110" localSheetId="0">'[1]4804-4806'!#REF!</definedName>
    <definedName name="table4110">'[1]4804-4806'!#REF!</definedName>
    <definedName name="table4111" localSheetId="1">'[1]4804-4806'!#REF!</definedName>
    <definedName name="table4111" localSheetId="0">'[1]4804-4806'!#REF!</definedName>
    <definedName name="table4111">'[1]4804-4806'!#REF!</definedName>
    <definedName name="table4112" localSheetId="1">'[1]4804-4806'!#REF!</definedName>
    <definedName name="table4112" localSheetId="0">'[1]4804-4806'!#REF!</definedName>
    <definedName name="table4112">'[1]4804-4806'!#REF!</definedName>
    <definedName name="table4113" localSheetId="1">'[1]5100-5111'!#REF!</definedName>
    <definedName name="table4113" localSheetId="0">'[1]5100-5111'!#REF!</definedName>
    <definedName name="table4113">'[1]5100-5111'!#REF!</definedName>
    <definedName name="table4114" localSheetId="1">'[1]4804-4806'!#REF!</definedName>
    <definedName name="table4114" localSheetId="0">'[1]4804-4806'!#REF!</definedName>
    <definedName name="table4114">'[1]4804-4806'!#REF!</definedName>
    <definedName name="table4115" localSheetId="1">'[1]5115-5116'!#REF!</definedName>
    <definedName name="table4115" localSheetId="0">'[1]5115-5116'!#REF!</definedName>
    <definedName name="table4115">'[1]5115-5116'!#REF!</definedName>
    <definedName name="table4116" localSheetId="1">'[1]5115-5116'!#REF!</definedName>
    <definedName name="table4116" localSheetId="0">'[1]5115-5116'!#REF!</definedName>
    <definedName name="table4116">'[1]5115-5116'!#REF!</definedName>
    <definedName name="table4117" localSheetId="1">'[1]5115-5116'!#REF!</definedName>
    <definedName name="table4117" localSheetId="0">'[1]5115-5116'!#REF!</definedName>
    <definedName name="table4117">'[1]5115-5116'!#REF!</definedName>
    <definedName name="table4118" localSheetId="1">'[1]5115-5116'!#REF!</definedName>
    <definedName name="table4118" localSheetId="0">'[1]5115-5116'!#REF!</definedName>
    <definedName name="table4118">'[1]5115-5116'!#REF!</definedName>
    <definedName name="table4200" localSheetId="1">'[1]5115-5116'!#REF!</definedName>
    <definedName name="table4200" localSheetId="0">'[1]5115-5116'!#REF!</definedName>
    <definedName name="table4200">'[1]5115-5116'!#REF!</definedName>
    <definedName name="table4203" localSheetId="1">'[1]5115-5116'!#REF!</definedName>
    <definedName name="table4203" localSheetId="0">'[1]5115-5116'!#REF!</definedName>
    <definedName name="table4203">'[1]5115-5116'!#REF!</definedName>
    <definedName name="table4204" localSheetId="1">'[1]5115-5116'!#REF!</definedName>
    <definedName name="table4204" localSheetId="0">'[1]5115-5116'!#REF!</definedName>
    <definedName name="table4204">'[1]5115-5116'!#REF!</definedName>
    <definedName name="table4205" localSheetId="1">'[1]5115-5116'!#REF!</definedName>
    <definedName name="table4205" localSheetId="0">'[1]5115-5116'!#REF!</definedName>
    <definedName name="table4205">'[1]5115-5116'!#REF!</definedName>
    <definedName name="table4300" localSheetId="1">'[1]5115-5116'!#REF!</definedName>
    <definedName name="table4300" localSheetId="0">'[1]5115-5116'!#REF!</definedName>
    <definedName name="table4300">'[1]5115-5116'!#REF!</definedName>
    <definedName name="table4301" localSheetId="1">'[1]5401'!#REF!</definedName>
    <definedName name="table4301" localSheetId="0">'[1]5401'!#REF!</definedName>
    <definedName name="table4301">'[1]5401'!#REF!</definedName>
    <definedName name="table4302" localSheetId="1">'[1]5401'!#REF!</definedName>
    <definedName name="table4302" localSheetId="0">'[1]5401'!#REF!</definedName>
    <definedName name="table4302">'[1]5401'!#REF!</definedName>
    <definedName name="table4303" localSheetId="1">'[1]5401'!#REF!</definedName>
    <definedName name="table4303" localSheetId="0">'[1]5401'!#REF!</definedName>
    <definedName name="table4303">'[1]5401'!#REF!</definedName>
    <definedName name="table4500" localSheetId="1">'[1]5401'!#REF!</definedName>
    <definedName name="table4500" localSheetId="0">'[1]5401'!#REF!</definedName>
    <definedName name="table4500">'[1]5401'!#REF!</definedName>
    <definedName name="table4501" localSheetId="1">'[1]5401'!#REF!</definedName>
    <definedName name="table4501" localSheetId="0">'[1]5401'!#REF!</definedName>
    <definedName name="table4501">'[1]5401'!#REF!</definedName>
    <definedName name="table5117_2" localSheetId="1">#REF!</definedName>
    <definedName name="table5117_2" localSheetId="0">#REF!</definedName>
    <definedName name="table5117_2">#REF!</definedName>
    <definedName name="table5121" localSheetId="1">'[5]5122-5125_8'!#REF!</definedName>
    <definedName name="table5121" localSheetId="0">'[5]5122-5125_8'!#REF!</definedName>
    <definedName name="table5121">'[5]5122-5125_8'!#REF!</definedName>
    <definedName name="table5303" localSheetId="1">'[1]5401'!#REF!</definedName>
    <definedName name="table5303" localSheetId="0">'[1]5401'!#REF!</definedName>
    <definedName name="table5303">'[1]5401'!#REF!</definedName>
    <definedName name="table5403" localSheetId="1">'[1]5401'!#REF!</definedName>
    <definedName name="table5403" localSheetId="0">'[1]5401'!#REF!</definedName>
    <definedName name="table5403">'[1]5401'!#REF!</definedName>
    <definedName name="table5405" localSheetId="1">#REF!</definedName>
    <definedName name="table5405" localSheetId="0">#REF!</definedName>
    <definedName name="table5405">#REF!</definedName>
    <definedName name="table5499" localSheetId="1">'[1]5404'!#REF!</definedName>
    <definedName name="table5499" localSheetId="0">'[1]5404'!#REF!</definedName>
    <definedName name="table5499">'[1]5404'!#REF!</definedName>
    <definedName name="table5500." localSheetId="1">#REF!</definedName>
    <definedName name="table5500." localSheetId="0">#REF!</definedName>
    <definedName name="table5500.">#REF!</definedName>
    <definedName name="table5501" localSheetId="1">'[1]5503-5505'!#REF!</definedName>
    <definedName name="table5501" localSheetId="0">'[1]5503-5505'!#REF!</definedName>
    <definedName name="table5501">'[1]5503-5505'!#REF!</definedName>
    <definedName name="table5504" localSheetId="1">#REF!</definedName>
    <definedName name="table5504" localSheetId="0">#REF!</definedName>
    <definedName name="table5504">#REF!</definedName>
    <definedName name="table6100" localSheetId="1">#REF!</definedName>
    <definedName name="table6100" localSheetId="0">#REF!</definedName>
    <definedName name="table6100">#REF!</definedName>
    <definedName name="table7785" localSheetId="1">'[1]5401'!#REF!</definedName>
    <definedName name="table7785" localSheetId="0">'[1]5401'!#REF!</definedName>
    <definedName name="table7785">'[1]5401'!#REF!</definedName>
    <definedName name="table9000" localSheetId="1">#REF!</definedName>
    <definedName name="table9000" localSheetId="0">#REF!</definedName>
    <definedName name="table9000">#REF!</definedName>
    <definedName name="table9001" localSheetId="1">#REF!</definedName>
    <definedName name="table9001" localSheetId="0">#REF!</definedName>
    <definedName name="table9001">#REF!</definedName>
    <definedName name="table9100" localSheetId="1">#REF!</definedName>
    <definedName name="table9100" localSheetId="0">#REF!</definedName>
    <definedName name="table9100">#REF!</definedName>
    <definedName name="table9110" localSheetId="1">#REF!</definedName>
    <definedName name="table9110" localSheetId="0">#REF!</definedName>
    <definedName name="table9110">#REF!</definedName>
    <definedName name="table9111" localSheetId="1">#REF!</definedName>
    <definedName name="table9111" localSheetId="0">#REF!</definedName>
    <definedName name="table9111">#REF!</definedName>
    <definedName name="table9115" localSheetId="1">#REF!</definedName>
    <definedName name="table9115" localSheetId="0">#REF!</definedName>
    <definedName name="table9115">#REF!</definedName>
    <definedName name="table9120" localSheetId="1">#REF!</definedName>
    <definedName name="table9120" localSheetId="0">#REF!</definedName>
    <definedName name="table9120">#REF!</definedName>
    <definedName name="table9130" localSheetId="1">#REF!</definedName>
    <definedName name="table9130" localSheetId="0">#REF!</definedName>
    <definedName name="table9130">#REF!</definedName>
    <definedName name="table9130_1" localSheetId="1">#REF!</definedName>
    <definedName name="table9130_1" localSheetId="0">#REF!</definedName>
    <definedName name="table9130_1">#REF!</definedName>
    <definedName name="table9130_2" localSheetId="1">'[1]8001-8003'!#REF!</definedName>
    <definedName name="table9130_2" localSheetId="0">'[1]8001-8003'!#REF!</definedName>
    <definedName name="table9130_2">'[1]8001-8003'!#REF!</definedName>
    <definedName name="V_чз_1_3" localSheetId="1">#REF!</definedName>
    <definedName name="V_чз_1_3">#REF!</definedName>
    <definedName name="V_чз_4_3" localSheetId="1">#REF!</definedName>
    <definedName name="V_чз_4_3">#REF!</definedName>
    <definedName name="WINDOW_ZOOM" localSheetId="1">#REF!</definedName>
    <definedName name="WINDOW_ZOOM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 localSheetId="0">#REF!</definedName>
    <definedName name="а1">#REF!</definedName>
    <definedName name="аа" localSheetId="1">#REF!</definedName>
    <definedName name="аа">#REF!</definedName>
    <definedName name="АПУ_ЗАТРАТЫ" localSheetId="1">#REF!</definedName>
    <definedName name="АПУ_ЗАТРАТЫ" localSheetId="0">#REF!</definedName>
    <definedName name="АПУ_ЗАТРАТЫ">#REF!</definedName>
    <definedName name="АПУ_ЗАТРАТЫ_23" localSheetId="1">#REF!</definedName>
    <definedName name="АПУ_ЗАТРАТЫ_23" localSheetId="0">#REF!</definedName>
    <definedName name="АПУ_ЗАТРАТЫ_23">#REF!</definedName>
    <definedName name="АПУ_ПЗ" localSheetId="1">#REF!</definedName>
    <definedName name="АПУ_ПЗ" localSheetId="0">#REF!</definedName>
    <definedName name="АПУ_ПЗ">#REF!</definedName>
    <definedName name="в" localSheetId="1">#REF!</definedName>
    <definedName name="в" localSheetId="0">#REF!</definedName>
    <definedName name="в">#REF!</definedName>
    <definedName name="вариант" localSheetId="1">#REF!</definedName>
    <definedName name="вариант" localSheetId="0">#REF!</definedName>
    <definedName name="вариант">#REF!</definedName>
    <definedName name="вариант2" localSheetId="1">#REF!</definedName>
    <definedName name="вариант2">#REF!</definedName>
    <definedName name="гем">[6]Лист9!$O$2:$O$20</definedName>
    <definedName name="дд" localSheetId="1">#REF!</definedName>
    <definedName name="дд" localSheetId="0">#REF!</definedName>
    <definedName name="дд">#REF!</definedName>
    <definedName name="длодлждж" localSheetId="1">#REF!</definedName>
    <definedName name="длодлждж" localSheetId="0">#REF!</definedName>
    <definedName name="длодлждж">#REF!</definedName>
    <definedName name="дн">[7]справочник!$A$21:$B$314</definedName>
    <definedName name="дс" localSheetId="1">#REF!</definedName>
    <definedName name="дс" localSheetId="0">#REF!</definedName>
    <definedName name="дс">#REF!</definedName>
    <definedName name="ДС_ЗАТРАТЫ" localSheetId="1">#REF!</definedName>
    <definedName name="ДС_ЗАТРАТЫ" localSheetId="0">#REF!</definedName>
    <definedName name="ДС_ЗАТРАТЫ">#REF!</definedName>
    <definedName name="ДС_ПЗ" localSheetId="1">#REF!</definedName>
    <definedName name="ДС_ПЗ" localSheetId="0">#REF!</definedName>
    <definedName name="ДС_ПЗ">#REF!</definedName>
    <definedName name="ж" localSheetId="1">'[1]5401'!#REF!</definedName>
    <definedName name="ж" localSheetId="0">'[1]5401'!#REF!</definedName>
    <definedName name="ж">'[1]5401'!#REF!</definedName>
    <definedName name="жен" localSheetId="1">#REF!</definedName>
    <definedName name="жен" localSheetId="0">#REF!</definedName>
    <definedName name="жен">#REF!</definedName>
    <definedName name="жени" localSheetId="1">#REF!</definedName>
    <definedName name="жени" localSheetId="0">#REF!</definedName>
    <definedName name="жени">#REF!</definedName>
    <definedName name="_xlnm.Print_Titles" localSheetId="0">'свод '!$A:$D,'свод '!$4:$4</definedName>
    <definedName name="инстр">[6]Лист9!$K$2:$K$155</definedName>
    <definedName name="ира" localSheetId="1">#REF!</definedName>
    <definedName name="ира">#REF!</definedName>
    <definedName name="Квартал" localSheetId="1">#REF!</definedName>
    <definedName name="Квартал" localSheetId="0">#REF!</definedName>
    <definedName name="Квартал">#REF!</definedName>
    <definedName name="ке" localSheetId="1">#REF!</definedName>
    <definedName name="ке" localSheetId="0">#REF!</definedName>
    <definedName name="ке">#REF!</definedName>
    <definedName name="КС_ЗАТРАТЫ" localSheetId="1">#REF!</definedName>
    <definedName name="КС_ЗАТРАТЫ" localSheetId="0">#REF!</definedName>
    <definedName name="КС_ЗАТРАТЫ">#REF!</definedName>
    <definedName name="КС_ПЗ" localSheetId="1">#REF!</definedName>
    <definedName name="КС_ПЗ" localSheetId="0">#REF!</definedName>
    <definedName name="КС_ПЗ">#REF!</definedName>
    <definedName name="лаб">[6]Лист9!$M$2:$M$75</definedName>
    <definedName name="лл" localSheetId="1">#REF!</definedName>
    <definedName name="лл">#REF!</definedName>
    <definedName name="лучи">[6]Лист9!$C$2:$C$6</definedName>
    <definedName name="манипуляции">[6]Лист9!$A$2:$A$34</definedName>
    <definedName name="Месяц">[8]табл1!$E$74:$E$86</definedName>
    <definedName name="мо" localSheetId="1">[9]прил3!#REF!</definedName>
    <definedName name="мо" localSheetId="0">[9]прил3!#REF!</definedName>
    <definedName name="мо">[9]прил3!#REF!</definedName>
    <definedName name="МР_" localSheetId="1">'[10]3150-3200'!#REF!</definedName>
    <definedName name="МР_">'[10]3150-3200'!#REF!</definedName>
    <definedName name="мрт">[6]Лист9!$E$2:$E$61</definedName>
    <definedName name="н" localSheetId="1">#REF!</definedName>
    <definedName name="н" localSheetId="0">#REF!</definedName>
    <definedName name="н">#REF!</definedName>
    <definedName name="население">'[11]Лист1 (2)'!$A$1:$D$371</definedName>
    <definedName name="неот">[7]справочник!$A$12:$B$16</definedName>
    <definedName name="новая_ТП2023" localSheetId="1">#REF!</definedName>
    <definedName name="новая_ТП2023" localSheetId="0">#REF!</definedName>
    <definedName name="новая_ТП2023">#REF!</definedName>
    <definedName name="новье" localSheetId="1">#REF!</definedName>
    <definedName name="новье" localSheetId="0">#REF!</definedName>
    <definedName name="новье">#REF!</definedName>
    <definedName name="оо" localSheetId="1">#REF!</definedName>
    <definedName name="оо">#REF!</definedName>
    <definedName name="остаток" localSheetId="1">#REF!</definedName>
    <definedName name="остаток" localSheetId="0">#REF!</definedName>
    <definedName name="остаток">#REF!</definedName>
    <definedName name="отд1" localSheetId="1">#REF!</definedName>
    <definedName name="отд1">#REF!</definedName>
    <definedName name="П" localSheetId="1">#REF!</definedName>
    <definedName name="П" localSheetId="0">#REF!</definedName>
    <definedName name="П">#REF!</definedName>
    <definedName name="патронаж">[7]справочник!$A$1:$B$10</definedName>
    <definedName name="пд">[6]Лист9!$O$23:$O$32</definedName>
    <definedName name="Период" localSheetId="1">#REF!</definedName>
    <definedName name="Период" localSheetId="0">#REF!</definedName>
    <definedName name="Период">#REF!</definedName>
    <definedName name="пз" localSheetId="1">#REF!</definedName>
    <definedName name="пз" localSheetId="0">#REF!</definedName>
    <definedName name="пз">#REF!</definedName>
    <definedName name="ПЗ_всего" localSheetId="1">#REF!</definedName>
    <definedName name="ПЗ_всего" localSheetId="0">#REF!</definedName>
    <definedName name="ПЗ_всего">#REF!</definedName>
    <definedName name="Подчиненность" localSheetId="1">#REF!</definedName>
    <definedName name="Подчиненность" localSheetId="0">#REF!</definedName>
    <definedName name="Подчиненность">#REF!</definedName>
    <definedName name="полу" localSheetId="1">#REF!</definedName>
    <definedName name="полу" localSheetId="0">#REF!</definedName>
    <definedName name="полу">#REF!</definedName>
    <definedName name="помощь" localSheetId="1">#REF!</definedName>
    <definedName name="помощь" localSheetId="0">#REF!</definedName>
    <definedName name="помощь">#REF!</definedName>
    <definedName name="пп" localSheetId="1">#REF!</definedName>
    <definedName name="пп">#REF!</definedName>
    <definedName name="пр" localSheetId="1">'[1]2514-2516'!#REF!</definedName>
    <definedName name="пр">'[1]2514-2516'!#REF!</definedName>
    <definedName name="прикр">[11]Лист2!$B$1:$D$173</definedName>
    <definedName name="Прогноз" localSheetId="1">#REF!</definedName>
    <definedName name="Прогноз" localSheetId="0">#REF!</definedName>
    <definedName name="Прогноз">#REF!</definedName>
    <definedName name="Профиль">'[12]@'!$A$1:$A$55</definedName>
    <definedName name="прыг" localSheetId="1">#REF!</definedName>
    <definedName name="прыг" localSheetId="0">#REF!</definedName>
    <definedName name="прыг">#REF!</definedName>
    <definedName name="пэт">[6]Лист9!$G$2:$G$7</definedName>
    <definedName name="раб" localSheetId="1">#REF!</definedName>
    <definedName name="раб" localSheetId="0">#REF!</definedName>
    <definedName name="раб">#REF!</definedName>
    <definedName name="рас2" localSheetId="1">#REF!</definedName>
    <definedName name="рас2" localSheetId="0">#REF!</definedName>
    <definedName name="рас2">#REF!</definedName>
    <definedName name="ркт">[6]Лист9!$I$2:$I$57</definedName>
    <definedName name="смп">[11]Лист4!$A$1:$A$46</definedName>
    <definedName name="СМП_ЗАТРАТЫ" localSheetId="1">#REF!</definedName>
    <definedName name="СМП_ЗАТРАТЫ" localSheetId="0">#REF!</definedName>
    <definedName name="СМП_ЗАТРАТЫ">#REF!</definedName>
    <definedName name="СМП_ПЗ" localSheetId="1">#REF!</definedName>
    <definedName name="СМП_ПЗ" localSheetId="0">#REF!</definedName>
    <definedName name="СМП_ПЗ">#REF!</definedName>
    <definedName name="Список_Медикаменты_2011">'[13]Медикаменты 2011'!$A$2:$A$864</definedName>
    <definedName name="Список_Расходники" localSheetId="1">#REF!</definedName>
    <definedName name="Список_Расходники" localSheetId="0">#REF!</definedName>
    <definedName name="Список_Расходники">#REF!</definedName>
    <definedName name="СписокМО" localSheetId="1">#REF!</definedName>
    <definedName name="СписокМО" localSheetId="0">#REF!</definedName>
    <definedName name="СписокМО">#REF!</definedName>
    <definedName name="таня" localSheetId="1">#REF!</definedName>
    <definedName name="таня">#REF!</definedName>
    <definedName name="ТП2023" localSheetId="1">#REF!</definedName>
    <definedName name="ТП2023" localSheetId="0">#REF!</definedName>
    <definedName name="ТП2023">#REF!</definedName>
    <definedName name="травма">[11]Лист4!$A$50:$A$80</definedName>
    <definedName name="учреждения">[14]Лист1!$A$1:$A$187</definedName>
    <definedName name="ф" localSheetId="1">#REF!</definedName>
    <definedName name="ф" localSheetId="0">#REF!</definedName>
    <definedName name="ф">#REF!</definedName>
    <definedName name="ы" localSheetId="1">#REF!</definedName>
    <definedName name="ы" localSheetId="0">#REF!</definedName>
    <definedName name="ы">#REF!</definedName>
    <definedName name="эко" localSheetId="1">#REF!</definedName>
    <definedName name="эко" localSheetId="0">#REF!</definedName>
    <definedName name="эко">#REF!</definedName>
    <definedName name="экстр">[7]справочник!$A$17:$B$19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" i="1"/>
  <c r="A46" s="1"/>
  <c r="A47" s="1"/>
  <c r="A48" s="1"/>
  <c r="A49" s="1"/>
  <c r="A50" s="1"/>
  <c r="A52" s="1"/>
  <c r="A53" s="1"/>
  <c r="A54" s="1"/>
  <c r="A55" s="1"/>
  <c r="A56" s="1"/>
  <c r="A57" s="1"/>
  <c r="A58" s="1"/>
  <c r="A59" s="1"/>
  <c r="A60" s="1"/>
  <c r="A61" s="1"/>
  <c r="A63" s="1"/>
  <c r="A64" s="1"/>
  <c r="A65" s="1"/>
  <c r="A66" s="1"/>
  <c r="A67" s="1"/>
  <c r="A68" s="1"/>
  <c r="A70" s="1"/>
  <c r="A71" s="1"/>
  <c r="A72" s="1"/>
  <c r="A73" s="1"/>
  <c r="A74" s="1"/>
  <c r="A75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8" s="1"/>
  <c r="A99" s="1"/>
  <c r="A100" s="1"/>
  <c r="A101" s="1"/>
  <c r="A102" s="1"/>
  <c r="A104" s="1"/>
  <c r="A105" s="1"/>
  <c r="A106" s="1"/>
  <c r="A107" s="1"/>
  <c r="A108" s="1"/>
  <c r="A109" s="1"/>
  <c r="A110" s="1"/>
  <c r="A111" s="1"/>
  <c r="A112" s="1"/>
  <c r="A114" s="1"/>
  <c r="A115" s="1"/>
  <c r="A116" s="1"/>
  <c r="A117" s="1"/>
  <c r="A118" s="1"/>
  <c r="A119" s="1"/>
  <c r="A120" s="1"/>
  <c r="A122" s="1"/>
  <c r="A123" s="1"/>
  <c r="A124" s="1"/>
  <c r="A125" s="1"/>
  <c r="A126" s="1"/>
  <c r="A127" s="1"/>
  <c r="A128" s="1"/>
  <c r="A130" s="1"/>
  <c r="A131" s="1"/>
  <c r="A132" s="1"/>
  <c r="A133" s="1"/>
  <c r="A134" s="1"/>
  <c r="A136" s="1"/>
  <c r="A138" s="1"/>
  <c r="A139" s="1"/>
  <c r="A140" s="1"/>
  <c r="A141" s="1"/>
  <c r="A142" s="1"/>
  <c r="A143" s="1"/>
  <c r="A144" s="1"/>
  <c r="A145" s="1"/>
  <c r="A146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4" s="1"/>
  <c r="A165" s="1"/>
  <c r="A166" s="1"/>
  <c r="A167" s="1"/>
  <c r="A168" s="1"/>
  <c r="A169" s="1"/>
  <c r="A170" s="1"/>
  <c r="A172" s="1"/>
  <c r="A173" s="1"/>
  <c r="A175" s="1"/>
  <c r="A176" s="1"/>
  <c r="A177" s="1"/>
  <c r="A178" s="1"/>
  <c r="A179" s="1"/>
  <c r="A180" s="1"/>
  <c r="A181" s="1"/>
  <c r="A182" s="1"/>
  <c r="A183" s="1"/>
  <c r="A185" s="1"/>
  <c r="A186" s="1"/>
  <c r="A187" s="1"/>
  <c r="A188" s="1"/>
  <c r="A189" s="1"/>
  <c r="A191" s="1"/>
  <c r="A192" s="1"/>
  <c r="A193" s="1"/>
  <c r="A194" s="1"/>
  <c r="A195" s="1"/>
  <c r="A196" s="1"/>
  <c r="A197" s="1"/>
  <c r="A199" s="1"/>
  <c r="A200" s="1"/>
  <c r="A201" s="1"/>
  <c r="A202" s="1"/>
  <c r="A203" s="1"/>
  <c r="A204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5" s="1"/>
  <c r="A326" l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3" s="1"/>
  <c r="A354" s="1"/>
  <c r="A355" s="1"/>
  <c r="A356" s="1"/>
  <c r="A358" s="1"/>
  <c r="A359" s="1"/>
  <c r="A360" s="1"/>
  <c r="A361" s="1"/>
  <c r="A362" s="1"/>
  <c r="A363" s="1"/>
  <c r="A364" s="1"/>
  <c r="A365" s="1"/>
  <c r="A366" s="1"/>
  <c r="A367" s="1"/>
</calcChain>
</file>

<file path=xl/comments1.xml><?xml version="1.0" encoding="utf-8"?>
<comments xmlns="http://schemas.openxmlformats.org/spreadsheetml/2006/main">
  <authors>
    <author>Автор</author>
  </authors>
  <commentList>
    <comment ref="C3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гис 780725 головная организация
</t>
        </r>
      </text>
    </comment>
  </commentList>
</comments>
</file>

<file path=xl/sharedStrings.xml><?xml version="1.0" encoding="utf-8"?>
<sst xmlns="http://schemas.openxmlformats.org/spreadsheetml/2006/main" count="428" uniqueCount="422">
  <si>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</si>
  <si>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</si>
  <si>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</si>
  <si>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</si>
  <si>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</si>
  <si>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</si>
  <si>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</si>
  <si>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</si>
  <si>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</si>
  <si>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</si>
  <si>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</si>
  <si>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</si>
  <si>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</si>
  <si>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</si>
  <si>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</si>
  <si>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</si>
  <si>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</si>
  <si>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</si>
  <si>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</si>
  <si>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</si>
  <si>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</si>
  <si>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</si>
  <si>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</si>
  <si>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</si>
  <si>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</si>
  <si>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</si>
  <si>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</si>
  <si>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</si>
  <si>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</si>
  <si>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</si>
  <si>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</si>
  <si>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</si>
  <si>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</si>
  <si>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</si>
  <si>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</si>
  <si>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</si>
  <si>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</si>
  <si>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</si>
  <si>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</si>
  <si>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</si>
  <si>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</si>
  <si>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</si>
  <si>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</si>
  <si>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</si>
  <si>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</si>
  <si>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</si>
  <si>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</si>
  <si>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</si>
  <si>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</si>
  <si>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</si>
  <si>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</si>
  <si>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</si>
  <si>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</si>
  <si>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</si>
  <si>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</si>
  <si>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</si>
  <si>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</si>
  <si>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</si>
  <si>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</si>
  <si>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</si>
  <si>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</si>
  <si>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</si>
  <si>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</si>
  <si>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</si>
  <si>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</si>
  <si>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</si>
  <si>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</si>
  <si>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</si>
  <si>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</si>
  <si>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</si>
  <si>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</si>
  <si>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</si>
  <si>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</si>
  <si>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</si>
  <si>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</si>
  <si>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</si>
  <si>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</si>
  <si>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</si>
  <si>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</si>
  <si>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</si>
  <si>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</si>
  <si>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</si>
  <si>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</si>
  <si>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</si>
  <si>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</si>
  <si>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</si>
  <si>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</si>
  <si>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</si>
  <si>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</si>
  <si>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</si>
  <si>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</si>
  <si>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</si>
  <si>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</si>
  <si>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</si>
  <si>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</si>
  <si>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</si>
  <si>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</si>
  <si>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</si>
  <si>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</si>
  <si>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</si>
  <si>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</si>
  <si>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</si>
  <si>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</si>
  <si>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</si>
  <si>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</si>
  <si>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</si>
  <si>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</si>
  <si>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</si>
  <si>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</si>
  <si>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</si>
  <si>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</si>
  <si>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</si>
  <si>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</si>
  <si>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</si>
  <si>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</si>
  <si>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</si>
  <si>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</si>
  <si>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</si>
  <si>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</si>
  <si>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</si>
  <si>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</si>
  <si>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</si>
  <si>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</si>
  <si>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</si>
  <si>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</si>
  <si>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</si>
  <si>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</si>
  <si>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</si>
  <si>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</si>
  <si>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</si>
  <si>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</si>
  <si>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</si>
  <si>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</si>
  <si>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</si>
  <si>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</si>
  <si>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</si>
  <si>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</si>
  <si>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</si>
  <si>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</si>
  <si>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</si>
  <si>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</si>
  <si>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</si>
  <si>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</si>
  <si>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</si>
  <si>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</si>
  <si>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</si>
  <si>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</si>
  <si>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</si>
  <si>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</si>
  <si>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</si>
  <si>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</si>
  <si>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</si>
  <si>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</si>
  <si>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</si>
  <si>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</si>
  <si>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</si>
  <si>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</si>
  <si>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</si>
  <si>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</si>
  <si>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</si>
  <si>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</si>
  <si>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</si>
  <si>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</si>
  <si>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</si>
  <si>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</si>
  <si>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</si>
  <si>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</si>
  <si>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</si>
  <si>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</si>
  <si>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</si>
  <si>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</si>
  <si>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</si>
  <si>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</si>
  <si>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</si>
  <si>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</si>
  <si>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</si>
  <si>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</si>
  <si>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</si>
  <si>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</si>
  <si>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</si>
  <si>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</si>
  <si>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</si>
  <si>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</si>
  <si>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</si>
  <si>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</si>
  <si>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</si>
  <si>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</si>
  <si>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</si>
  <si>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</si>
  <si>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</si>
  <si>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</si>
  <si>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</si>
  <si>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</si>
  <si>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</si>
  <si>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</si>
  <si>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</si>
  <si>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</si>
  <si>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</si>
  <si>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</si>
  <si>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</si>
  <si>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</si>
  <si>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</si>
  <si>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</si>
  <si>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</si>
  <si>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</si>
  <si>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</si>
  <si>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</si>
  <si>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</si>
  <si>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</si>
  <si>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</si>
  <si>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</si>
  <si>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</si>
  <si>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</si>
  <si>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</si>
  <si>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</si>
  <si>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</si>
  <si>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</si>
  <si>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</si>
  <si>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</si>
  <si>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</si>
  <si>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</si>
  <si>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</si>
  <si>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</si>
  <si>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</si>
  <si>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</si>
  <si>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</si>
  <si>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</si>
  <si>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</si>
  <si>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</si>
  <si>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</si>
  <si>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</si>
  <si>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</si>
  <si>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</si>
  <si>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</si>
  <si>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</si>
  <si>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</si>
  <si>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</si>
  <si>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</si>
  <si>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</si>
  <si>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</si>
  <si>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</si>
  <si>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</si>
  <si>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</si>
  <si>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</si>
  <si>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</si>
  <si>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</si>
  <si>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</si>
  <si>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</si>
  <si>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</si>
  <si>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</si>
  <si>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</si>
  <si>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</si>
  <si>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</si>
  <si>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</si>
  <si>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</si>
  <si>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</si>
  <si>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</si>
  <si>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</si>
  <si>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</si>
  <si>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</si>
  <si>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</si>
  <si>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</si>
  <si>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</si>
  <si>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</si>
  <si>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</si>
  <si>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</si>
  <si>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</si>
  <si>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</si>
  <si>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</si>
  <si>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</si>
  <si>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</si>
  <si>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</si>
  <si>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</si>
  <si>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</si>
  <si>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</si>
  <si>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</si>
  <si>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</si>
  <si>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</si>
  <si>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</si>
  <si>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</si>
  <si>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</si>
  <si>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</si>
  <si>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</si>
  <si>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</si>
  <si>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</si>
  <si>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</si>
  <si>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</si>
  <si>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</si>
  <si>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</si>
  <si>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</si>
  <si>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</si>
  <si>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</si>
  <si>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</si>
  <si>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</si>
  <si>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</si>
  <si>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</si>
  <si>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</si>
  <si>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</si>
  <si>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</si>
  <si>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</si>
  <si>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</si>
  <si>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</si>
  <si>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</si>
  <si>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</si>
  <si>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</si>
  <si>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</si>
  <si>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</si>
  <si>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</si>
  <si>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</si>
  <si>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</si>
  <si>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</si>
  <si>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</si>
  <si>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</si>
  <si>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</si>
  <si>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</si>
  <si>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</si>
  <si>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</si>
  <si>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</si>
  <si>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</si>
  <si>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</si>
  <si>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</si>
  <si>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</si>
  <si>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</si>
  <si>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</si>
  <si>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</si>
  <si>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</si>
  <si>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</si>
  <si>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</si>
  <si>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</si>
  <si>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</si>
  <si>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</si>
  <si>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</si>
  <si>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</si>
  <si>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</si>
  <si>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</si>
  <si>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</si>
  <si>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</si>
  <si>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</si>
  <si>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</si>
  <si>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</si>
  <si>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</si>
  <si>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</si>
  <si>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</si>
  <si>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</si>
  <si>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</si>
  <si>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</si>
  <si>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</si>
  <si>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</si>
  <si>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</si>
  <si>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</si>
  <si>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</si>
  <si>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</si>
  <si>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</si>
  <si>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</si>
  <si>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</si>
  <si>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</si>
  <si>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</si>
  <si>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</si>
  <si>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</si>
  <si>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</si>
  <si>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</si>
  <si>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</si>
  <si>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</si>
  <si>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</si>
  <si>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</si>
  <si>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</si>
  <si>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</si>
  <si>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</si>
  <si>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</si>
  <si>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</si>
  <si>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</si>
  <si>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</si>
  <si>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</si>
  <si>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</si>
  <si>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</si>
  <si>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</si>
  <si>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</si>
  <si>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</si>
  <si>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</si>
  <si>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Санкт-Петербургское государственное бюджетное учреждение здравоохранения "Родильный дом №1"</t>
  </si>
  <si>
    <t>780096</t>
  </si>
  <si>
    <t>Женская консультация  №33</t>
  </si>
  <si>
    <t>780097</t>
  </si>
  <si>
    <t>Женская консультация №40</t>
  </si>
  <si>
    <t>СПб ГБУЗ "Родильный дом №1"</t>
  </si>
  <si>
    <t>Женск.конс.№18</t>
  </si>
  <si>
    <t>780095</t>
  </si>
  <si>
    <t>Женская консультация №22</t>
  </si>
  <si>
    <t>780038</t>
  </si>
  <si>
    <t>Родильный дом №10</t>
  </si>
  <si>
    <t>780084</t>
  </si>
  <si>
    <t>Женская консультация №5</t>
  </si>
  <si>
    <t>780085</t>
  </si>
  <si>
    <t>Родильный дом №9</t>
  </si>
  <si>
    <t>780077</t>
  </si>
  <si>
    <t>Гор. перинатальный центр №1</t>
  </si>
  <si>
    <t>780074</t>
  </si>
  <si>
    <t>Женская консультация №44</t>
  </si>
  <si>
    <t>780040</t>
  </si>
  <si>
    <t>Родильный дом № 6</t>
  </si>
  <si>
    <t>780076</t>
  </si>
  <si>
    <t>Общий итог</t>
  </si>
  <si>
    <t>Код</t>
  </si>
  <si>
    <t>посещения за единицу объема</t>
  </si>
  <si>
    <t>обращения за единицу объема</t>
  </si>
  <si>
    <t>NN</t>
  </si>
  <si>
    <t>MO</t>
  </si>
  <si>
    <t>780070</t>
  </si>
  <si>
    <t xml:space="preserve">Установленные объемы финансирования </t>
  </si>
  <si>
    <t>посещения</t>
  </si>
  <si>
    <t>обращения</t>
  </si>
  <si>
    <t>новый ПЛАН</t>
  </si>
  <si>
    <t>Прочие посещения за единицу объема (по тарифам)</t>
  </si>
  <si>
    <t>Прочие обращения за единицу объема (по тарифам)</t>
  </si>
  <si>
    <t>Корректировка плана</t>
  </si>
  <si>
    <t>Факт 1 квартал</t>
  </si>
  <si>
    <t>План</t>
  </si>
  <si>
    <t>Реестровый номер</t>
  </si>
  <si>
    <t>Наименование МО</t>
  </si>
  <si>
    <t xml:space="preserve">Корректировка объема финансирования по родильным домам и женским консультациям на 2026 год </t>
  </si>
  <si>
    <t xml:space="preserve">Корректировка плановых объемов финансирования на 2026 год </t>
  </si>
  <si>
    <t>Приложение №5 к решению заседания Комиссии по разработке территориальной программы обязательного  медицинского страхования 
в Санкт-Петербурге от 09.04.2026 №6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</si>
</sst>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_-* #,##0.00\ [$EUR]_-;\-* #,##0.00\ [$EUR]_-;_-* &quot;-&quot;??\ [$EUR]_-;_-@_-"/>
    <numFmt numFmtId="166" formatCode="_-* #,##0.00_р_._-;\-* #,##0.00_р_._-;_-* &quot;-&quot;??_р_._-;_-@_-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165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17" fillId="0" borderId="0" applyFill="0" applyProtection="0"/>
    <xf numFmtId="0" fontId="17" fillId="0" borderId="0" applyFill="0" applyProtection="0"/>
    <xf numFmtId="0" fontId="6" fillId="0" borderId="0"/>
    <xf numFmtId="0" fontId="17" fillId="0" borderId="0" applyFill="0" applyProtection="0"/>
    <xf numFmtId="0" fontId="17" fillId="0" borderId="0" applyFill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7" fillId="0" borderId="0" applyFill="0" applyProtection="0"/>
    <xf numFmtId="166" fontId="17" fillId="0" borderId="0" applyFont="0" applyFill="0" applyBorder="0" applyAlignment="0" applyProtection="0"/>
    <xf numFmtId="0" fontId="20" fillId="0" borderId="0"/>
    <xf numFmtId="0" fontId="25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/>
    </xf>
    <xf numFmtId="49" fontId="7" fillId="2" borderId="1" xfId="0" quotePrefix="1" applyNumberFormat="1" applyFont="1" applyFill="1" applyBorder="1" applyAlignment="1" applyProtection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center" vertical="center" wrapText="1"/>
    </xf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/>
    </xf>
    <xf numFmtId="2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2" fontId="7" fillId="2" borderId="1" xfId="0" quotePrefix="1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3" fontId="22" fillId="2" borderId="1" xfId="0" applyNumberFormat="1" applyFont="1" applyFill="1" applyBorder="1"/>
    <xf numFmtId="3" fontId="3" fillId="2" borderId="1" xfId="2" applyNumberFormat="1" applyFont="1" applyFill="1" applyBorder="1"/>
    <xf numFmtId="3" fontId="23" fillId="2" borderId="1" xfId="0" applyNumberFormat="1" applyFont="1" applyFill="1" applyBorder="1"/>
    <xf numFmtId="0" fontId="24" fillId="0" borderId="0" xfId="0" applyFont="1"/>
    <xf numFmtId="3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wrapText="1"/>
    </xf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13" xfId="0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2" borderId="4" xfId="0" applyFill="1" applyBorder="1"/>
    <xf numFmtId="0" fontId="0" fillId="2" borderId="3" xfId="0" applyFill="1" applyBorder="1"/>
    <xf numFmtId="3" fontId="0" fillId="2" borderId="1" xfId="0" applyNumberFormat="1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0" borderId="13" xfId="0" applyBorder="1"/>
    <xf numFmtId="0" fontId="3" fillId="2" borderId="1" xfId="2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3" fontId="3" fillId="2" borderId="0" xfId="2" applyNumberFormat="1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/>
    <xf numFmtId="0" fontId="5" fillId="2" borderId="0" xfId="0" applyFont="1" applyFill="1" applyAlignment="1">
      <alignment horizontal="center" vertical="center" wrapText="1"/>
    </xf>
    <xf numFmtId="0" fontId="3" fillId="2" borderId="0" xfId="2" applyFont="1" applyFill="1" applyBorder="1" applyAlignment="1">
      <alignment wrapText="1"/>
    </xf>
    <xf numFmtId="3" fontId="3" fillId="2" borderId="0" xfId="2" applyNumberFormat="1" applyFont="1" applyFill="1"/>
    <xf numFmtId="9" fontId="3" fillId="2" borderId="0" xfId="1" applyFont="1" applyFill="1"/>
    <xf numFmtId="0" fontId="12" fillId="2" borderId="0" xfId="2" applyFont="1" applyFill="1"/>
    <xf numFmtId="0" fontId="2" fillId="2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3" fillId="2" borderId="0" xfId="2" applyFont="1" applyFill="1" applyAlignment="1">
      <alignment horizontal="left" vertical="top" wrapText="1"/>
    </xf>
  </cellXfs>
  <cellStyles count="37">
    <cellStyle name="Обычный" xfId="0" builtinId="0"/>
    <cellStyle name="Обычный 10 2" xfId="23"/>
    <cellStyle name="Обычный 10 4 2 2" xfId="28"/>
    <cellStyle name="Обычный 12" xfId="21"/>
    <cellStyle name="Обычный 12 2" xfId="32"/>
    <cellStyle name="Обычный 12 3" xfId="14"/>
    <cellStyle name="Обычный 14 2 3" xfId="15"/>
    <cellStyle name="Обычный 14 2 3 12" xfId="17"/>
    <cellStyle name="Обычный 17 2 2" xfId="20"/>
    <cellStyle name="Обычный 2" xfId="10"/>
    <cellStyle name="Обычный 2 14" xfId="34"/>
    <cellStyle name="Обычный 2 14 2 2" xfId="24"/>
    <cellStyle name="Обычный 2 15 3" xfId="8"/>
    <cellStyle name="Обычный 2 15 6" xfId="11"/>
    <cellStyle name="Обычный 2 2" xfId="22"/>
    <cellStyle name="Обычный 2 2 2" xfId="13"/>
    <cellStyle name="Обычный 2 2 3" xfId="36"/>
    <cellStyle name="Обычный 2 2 4" xfId="3"/>
    <cellStyle name="Обычный 2 6" xfId="6"/>
    <cellStyle name="Обычный 25" xfId="5"/>
    <cellStyle name="Обычный 3" xfId="12"/>
    <cellStyle name="Обычный 3 3" xfId="2"/>
    <cellStyle name="Обычный 30" xfId="33"/>
    <cellStyle name="Обычный 313 2 3" xfId="9"/>
    <cellStyle name="Обычный 320" xfId="16"/>
    <cellStyle name="Обычный 4 2 2" xfId="19"/>
    <cellStyle name="Обычный 5" xfId="30"/>
    <cellStyle name="Процентный" xfId="1" builtinId="5"/>
    <cellStyle name="Процентный 11" xfId="18"/>
    <cellStyle name="Процентный 2" xfId="27"/>
    <cellStyle name="Процентный 3" xfId="26"/>
    <cellStyle name="Процентный 4" xfId="35"/>
    <cellStyle name="Процентный 4 2 2 2 10" xfId="25"/>
    <cellStyle name="Финансовый 10" xfId="7"/>
    <cellStyle name="Финансовый 2" xfId="4"/>
    <cellStyle name="Финансовый 2 2" xfId="31"/>
    <cellStyle name="Финансовый 3" xfId="29"/>
  </cellStyles>
  <dxfs count="2">
    <dxf>
      <fill>
        <patternFill>
          <bgColor rgb="FFFF0000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fomina\Desktop\&#1057;&#1074;&#1077;&#1088;&#1082;&#1072;%202025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AF277"/>
  </sheetPr>
  <dimension ref="A1:K368"/>
  <sheetViews>
    <sheetView tabSelected="1" zoomScale="78" zoomScaleNormal="78" workbookViewId="0">
      <pane xSplit="4" ySplit="4" topLeftCell="E5" activePane="bottomRight" state="frozen"/>
      <selection activeCell="T82" sqref="T82"/>
      <selection pane="topRight" activeCell="T82" sqref="T82"/>
      <selection pane="bottomLeft" activeCell="T82" sqref="T82"/>
      <selection pane="bottomRight" activeCell="A2" sqref="A2:I2"/>
    </sheetView>
  </sheetViews>
  <sheetFormatPr defaultColWidth="9.140625" defaultRowHeight="15"/>
  <cols>
    <col min="1" max="1" width="5.140625" style="40" customWidth="1"/>
    <col min="2" max="2" width="14.28515625" style="41" hidden="1" customWidth="1"/>
    <col min="3" max="3" width="11.42578125" style="41" customWidth="1"/>
    <col min="4" max="4" width="87.5703125" style="42" customWidth="1"/>
    <col min="5" max="5" width="25.85546875" style="42" customWidth="1"/>
    <col min="6" max="8" width="17.5703125" style="66" customWidth="1"/>
    <col min="9" max="9" width="22.7109375" style="66" customWidth="1"/>
    <col min="10" max="10" width="18" style="66" customWidth="1"/>
    <col min="11" max="16384" width="9.140625" style="66"/>
  </cols>
  <sheetData>
    <row r="1" spans="1:11" ht="76.5" customHeight="1">
      <c r="G1" s="91" t="s">
        <v>421</v>
      </c>
      <c r="H1" s="91"/>
      <c r="I1" s="91"/>
    </row>
    <row r="2" spans="1:11" ht="36" customHeight="1">
      <c r="A2" s="72" t="s">
        <v>420</v>
      </c>
      <c r="B2" s="72"/>
      <c r="C2" s="72"/>
      <c r="D2" s="72"/>
      <c r="E2" s="72"/>
      <c r="F2" s="72"/>
      <c r="G2" s="72"/>
      <c r="H2" s="72"/>
      <c r="I2" s="72"/>
    </row>
    <row r="3" spans="1:11" s="68" customFormat="1" ht="36.75" customHeight="1">
      <c r="A3" s="1"/>
      <c r="B3" s="67"/>
      <c r="C3" s="67"/>
      <c r="D3" s="67"/>
      <c r="E3" s="67"/>
    </row>
    <row r="4" spans="1:11" s="65" customFormat="1" ht="112.5" customHeight="1">
      <c r="A4" s="2" t="s">
        <v>0</v>
      </c>
      <c r="B4" s="3" t="s">
        <v>1</v>
      </c>
      <c r="C4" s="4" t="s">
        <v>2</v>
      </c>
      <c r="D4" s="62" t="s">
        <v>3</v>
      </c>
      <c r="E4" s="63" t="s">
        <v>408</v>
      </c>
      <c r="F4" s="63" t="s">
        <v>412</v>
      </c>
      <c r="G4" s="63" t="s">
        <v>413</v>
      </c>
      <c r="H4" s="63" t="s">
        <v>4</v>
      </c>
      <c r="I4" s="63" t="s">
        <v>5</v>
      </c>
      <c r="J4" s="64"/>
    </row>
    <row r="5" spans="1:11" ht="30.75" customHeight="1">
      <c r="A5" s="5"/>
      <c r="B5" s="6"/>
      <c r="C5" s="7"/>
      <c r="D5" s="8" t="s">
        <v>6</v>
      </c>
      <c r="E5" s="8"/>
      <c r="F5" s="44"/>
      <c r="G5" s="44"/>
      <c r="H5" s="44"/>
      <c r="I5" s="44"/>
    </row>
    <row r="6" spans="1:11" ht="30">
      <c r="A6" s="9">
        <v>1</v>
      </c>
      <c r="B6" s="10">
        <v>78202541000</v>
      </c>
      <c r="C6" s="11">
        <v>780043</v>
      </c>
      <c r="D6" s="12" t="s">
        <v>7</v>
      </c>
      <c r="E6" s="43">
        <v>1799649378</v>
      </c>
      <c r="F6" s="43">
        <v>0</v>
      </c>
      <c r="G6" s="43"/>
      <c r="H6" s="43">
        <v>0</v>
      </c>
      <c r="I6" s="43">
        <v>1799649378</v>
      </c>
      <c r="J6" s="69"/>
      <c r="K6" s="69"/>
    </row>
    <row r="7" spans="1:11" ht="30">
      <c r="A7" s="9">
        <v>2</v>
      </c>
      <c r="B7" s="10">
        <v>78202546000</v>
      </c>
      <c r="C7" s="13">
        <v>780048</v>
      </c>
      <c r="D7" s="12" t="s">
        <v>8</v>
      </c>
      <c r="E7" s="43">
        <v>4834878680</v>
      </c>
      <c r="F7" s="43">
        <v>0</v>
      </c>
      <c r="G7" s="43"/>
      <c r="H7" s="43">
        <v>0</v>
      </c>
      <c r="I7" s="43">
        <v>4834878680</v>
      </c>
      <c r="J7" s="69"/>
      <c r="K7" s="69"/>
    </row>
    <row r="8" spans="1:11" ht="45">
      <c r="A8" s="9">
        <v>3</v>
      </c>
      <c r="B8" s="10">
        <v>78202535400</v>
      </c>
      <c r="C8" s="11">
        <v>780006</v>
      </c>
      <c r="D8" s="12" t="s">
        <v>9</v>
      </c>
      <c r="E8" s="43">
        <v>4188919981</v>
      </c>
      <c r="F8" s="43">
        <v>0</v>
      </c>
      <c r="G8" s="43"/>
      <c r="H8" s="43">
        <v>0</v>
      </c>
      <c r="I8" s="43">
        <v>4188919981</v>
      </c>
      <c r="J8" s="69"/>
      <c r="K8" s="69"/>
    </row>
    <row r="9" spans="1:11" ht="34.5" customHeight="1">
      <c r="A9" s="9">
        <v>4</v>
      </c>
      <c r="B9" s="10">
        <v>78202547600</v>
      </c>
      <c r="C9" s="11">
        <v>780013</v>
      </c>
      <c r="D9" s="12" t="s">
        <v>10</v>
      </c>
      <c r="E9" s="43">
        <v>3057459008</v>
      </c>
      <c r="F9" s="43">
        <v>0</v>
      </c>
      <c r="G9" s="43"/>
      <c r="H9" s="43">
        <v>0</v>
      </c>
      <c r="I9" s="43">
        <v>3057459008</v>
      </c>
      <c r="J9" s="69"/>
      <c r="K9" s="69"/>
    </row>
    <row r="10" spans="1:11" ht="30">
      <c r="A10" s="9">
        <v>5</v>
      </c>
      <c r="B10" s="10">
        <v>78202548200</v>
      </c>
      <c r="C10" s="11">
        <v>780017</v>
      </c>
      <c r="D10" s="12" t="s">
        <v>11</v>
      </c>
      <c r="E10" s="43">
        <v>800965198</v>
      </c>
      <c r="F10" s="43">
        <v>0</v>
      </c>
      <c r="G10" s="43"/>
      <c r="H10" s="43">
        <v>0</v>
      </c>
      <c r="I10" s="43">
        <v>800965198</v>
      </c>
      <c r="J10" s="69"/>
      <c r="K10" s="69"/>
    </row>
    <row r="11" spans="1:11" ht="45">
      <c r="A11" s="9">
        <v>6</v>
      </c>
      <c r="B11" s="10">
        <v>78202531400</v>
      </c>
      <c r="C11" s="11">
        <v>780187</v>
      </c>
      <c r="D11" s="12" t="s">
        <v>12</v>
      </c>
      <c r="E11" s="43">
        <v>171036958</v>
      </c>
      <c r="F11" s="43">
        <v>0</v>
      </c>
      <c r="G11" s="43"/>
      <c r="H11" s="43">
        <v>0</v>
      </c>
      <c r="I11" s="43">
        <v>171036958</v>
      </c>
      <c r="J11" s="69"/>
      <c r="K11" s="69"/>
    </row>
    <row r="12" spans="1:11" ht="30">
      <c r="A12" s="9">
        <v>7</v>
      </c>
      <c r="B12" s="10">
        <v>78202537700</v>
      </c>
      <c r="C12" s="11">
        <v>780044</v>
      </c>
      <c r="D12" s="14" t="s">
        <v>13</v>
      </c>
      <c r="E12" s="43">
        <v>902276020</v>
      </c>
      <c r="F12" s="43">
        <v>0</v>
      </c>
      <c r="G12" s="43"/>
      <c r="H12" s="43">
        <v>0</v>
      </c>
      <c r="I12" s="43">
        <v>902276020</v>
      </c>
      <c r="J12" s="69"/>
      <c r="K12" s="69"/>
    </row>
    <row r="13" spans="1:11" ht="30">
      <c r="A13" s="9">
        <v>8</v>
      </c>
      <c r="B13" s="10">
        <v>78202545000</v>
      </c>
      <c r="C13" s="11">
        <v>780045</v>
      </c>
      <c r="D13" s="14" t="s">
        <v>14</v>
      </c>
      <c r="E13" s="43">
        <v>2211240531</v>
      </c>
      <c r="F13" s="43">
        <v>0</v>
      </c>
      <c r="G13" s="43"/>
      <c r="H13" s="43">
        <v>0</v>
      </c>
      <c r="I13" s="43">
        <v>2211240531</v>
      </c>
      <c r="J13" s="69"/>
      <c r="K13" s="69"/>
    </row>
    <row r="14" spans="1:11" ht="30">
      <c r="A14" s="9">
        <v>9</v>
      </c>
      <c r="B14" s="10">
        <v>78202547200</v>
      </c>
      <c r="C14" s="11">
        <v>780046</v>
      </c>
      <c r="D14" s="14" t="s">
        <v>15</v>
      </c>
      <c r="E14" s="43">
        <v>4208017656</v>
      </c>
      <c r="F14" s="43">
        <v>0</v>
      </c>
      <c r="G14" s="43"/>
      <c r="H14" s="43">
        <v>0</v>
      </c>
      <c r="I14" s="43">
        <v>4208017656</v>
      </c>
      <c r="J14" s="69"/>
      <c r="K14" s="69"/>
    </row>
    <row r="15" spans="1:11" ht="30">
      <c r="A15" s="9">
        <v>10</v>
      </c>
      <c r="B15" s="10">
        <v>78202540900</v>
      </c>
      <c r="C15" s="11">
        <v>780047</v>
      </c>
      <c r="D15" s="14" t="s">
        <v>16</v>
      </c>
      <c r="E15" s="43">
        <v>4645286644</v>
      </c>
      <c r="F15" s="43">
        <v>0</v>
      </c>
      <c r="G15" s="43"/>
      <c r="H15" s="43">
        <v>0</v>
      </c>
      <c r="I15" s="43">
        <v>4645286644</v>
      </c>
      <c r="J15" s="69"/>
      <c r="K15" s="69"/>
    </row>
    <row r="16" spans="1:11" ht="46.5">
      <c r="A16" s="9">
        <v>11</v>
      </c>
      <c r="B16" s="10">
        <v>78202532300</v>
      </c>
      <c r="C16" s="11">
        <v>780003</v>
      </c>
      <c r="D16" s="15" t="s">
        <v>17</v>
      </c>
      <c r="E16" s="43">
        <v>1017904386</v>
      </c>
      <c r="F16" s="43">
        <v>0</v>
      </c>
      <c r="G16" s="43"/>
      <c r="H16" s="43">
        <v>0</v>
      </c>
      <c r="I16" s="43">
        <v>1017904386</v>
      </c>
      <c r="J16" s="69"/>
      <c r="K16" s="69"/>
    </row>
    <row r="17" spans="1:11" ht="30">
      <c r="A17" s="9">
        <v>12</v>
      </c>
      <c r="B17" s="10">
        <v>78202534100</v>
      </c>
      <c r="C17" s="11">
        <v>780004</v>
      </c>
      <c r="D17" s="14" t="s">
        <v>18</v>
      </c>
      <c r="E17" s="43">
        <v>3944383236</v>
      </c>
      <c r="F17" s="43">
        <v>0</v>
      </c>
      <c r="G17" s="43"/>
      <c r="H17" s="43">
        <v>0</v>
      </c>
      <c r="I17" s="43">
        <v>3944383236</v>
      </c>
      <c r="J17" s="69"/>
      <c r="K17" s="69"/>
    </row>
    <row r="18" spans="1:11" ht="30">
      <c r="A18" s="9">
        <v>13</v>
      </c>
      <c r="B18" s="10">
        <v>78202533200</v>
      </c>
      <c r="C18" s="11">
        <v>780005</v>
      </c>
      <c r="D18" s="14" t="s">
        <v>19</v>
      </c>
      <c r="E18" s="43">
        <v>126402353</v>
      </c>
      <c r="F18" s="43">
        <v>0</v>
      </c>
      <c r="G18" s="43"/>
      <c r="H18" s="43">
        <v>0</v>
      </c>
      <c r="I18" s="43">
        <v>126402353</v>
      </c>
      <c r="J18" s="69"/>
      <c r="K18" s="69"/>
    </row>
    <row r="19" spans="1:11" ht="30">
      <c r="A19" s="9">
        <v>14</v>
      </c>
      <c r="B19" s="10">
        <v>78202542400</v>
      </c>
      <c r="C19" s="11">
        <v>780167</v>
      </c>
      <c r="D19" s="14" t="s">
        <v>20</v>
      </c>
      <c r="E19" s="43">
        <v>4938895193</v>
      </c>
      <c r="F19" s="43">
        <v>0</v>
      </c>
      <c r="G19" s="43"/>
      <c r="H19" s="43">
        <v>0</v>
      </c>
      <c r="I19" s="43">
        <v>4938895193</v>
      </c>
      <c r="J19" s="69"/>
      <c r="K19" s="69"/>
    </row>
    <row r="20" spans="1:11" ht="30">
      <c r="A20" s="9">
        <v>15</v>
      </c>
      <c r="B20" s="10">
        <v>78202538600</v>
      </c>
      <c r="C20" s="11">
        <v>780007</v>
      </c>
      <c r="D20" s="14" t="s">
        <v>21</v>
      </c>
      <c r="E20" s="43">
        <v>2041624923</v>
      </c>
      <c r="F20" s="43">
        <v>0</v>
      </c>
      <c r="G20" s="43"/>
      <c r="H20" s="43">
        <v>0</v>
      </c>
      <c r="I20" s="43">
        <v>2041624923</v>
      </c>
      <c r="J20" s="69"/>
      <c r="K20" s="69"/>
    </row>
    <row r="21" spans="1:11" ht="30">
      <c r="A21" s="9">
        <v>16</v>
      </c>
      <c r="B21" s="10">
        <v>78202528200</v>
      </c>
      <c r="C21" s="11">
        <v>780008</v>
      </c>
      <c r="D21" s="14" t="s">
        <v>22</v>
      </c>
      <c r="E21" s="43">
        <v>320711687</v>
      </c>
      <c r="F21" s="43">
        <v>0</v>
      </c>
      <c r="G21" s="43"/>
      <c r="H21" s="43">
        <v>0</v>
      </c>
      <c r="I21" s="43">
        <v>320711687</v>
      </c>
      <c r="J21" s="69"/>
      <c r="K21" s="69"/>
    </row>
    <row r="22" spans="1:11" ht="30">
      <c r="A22" s="9">
        <v>17</v>
      </c>
      <c r="B22" s="10">
        <v>78202545700</v>
      </c>
      <c r="C22" s="11">
        <v>780012</v>
      </c>
      <c r="D22" s="14" t="s">
        <v>23</v>
      </c>
      <c r="E22" s="43">
        <v>1516184008</v>
      </c>
      <c r="F22" s="43">
        <v>0</v>
      </c>
      <c r="G22" s="43"/>
      <c r="H22" s="43">
        <v>0</v>
      </c>
      <c r="I22" s="43">
        <v>1516184008</v>
      </c>
      <c r="J22" s="69"/>
      <c r="K22" s="69"/>
    </row>
    <row r="23" spans="1:11" ht="30">
      <c r="A23" s="9">
        <v>18</v>
      </c>
      <c r="B23" s="10">
        <v>78202547700</v>
      </c>
      <c r="C23" s="11">
        <v>780016</v>
      </c>
      <c r="D23" s="14" t="s">
        <v>24</v>
      </c>
      <c r="E23" s="43">
        <v>3431503774</v>
      </c>
      <c r="F23" s="43">
        <v>0</v>
      </c>
      <c r="G23" s="43"/>
      <c r="H23" s="43">
        <v>0</v>
      </c>
      <c r="I23" s="43">
        <v>3431503774</v>
      </c>
      <c r="J23" s="69"/>
      <c r="K23" s="69"/>
    </row>
    <row r="24" spans="1:11" ht="30">
      <c r="A24" s="9">
        <v>19</v>
      </c>
      <c r="B24" s="10">
        <v>78202549300</v>
      </c>
      <c r="C24" s="11">
        <v>780036</v>
      </c>
      <c r="D24" s="14" t="s">
        <v>25</v>
      </c>
      <c r="E24" s="43">
        <v>3485250187</v>
      </c>
      <c r="F24" s="43">
        <v>0</v>
      </c>
      <c r="G24" s="43"/>
      <c r="H24" s="43">
        <v>0</v>
      </c>
      <c r="I24" s="43">
        <v>3485250187</v>
      </c>
      <c r="J24" s="69"/>
      <c r="K24" s="69"/>
    </row>
    <row r="25" spans="1:11" ht="30">
      <c r="A25" s="9">
        <v>20</v>
      </c>
      <c r="B25" s="10">
        <v>78202544400</v>
      </c>
      <c r="C25" s="11">
        <v>780151</v>
      </c>
      <c r="D25" s="14" t="s">
        <v>26</v>
      </c>
      <c r="E25" s="43">
        <v>5095649054</v>
      </c>
      <c r="F25" s="43">
        <v>0</v>
      </c>
      <c r="G25" s="43"/>
      <c r="H25" s="43">
        <v>0</v>
      </c>
      <c r="I25" s="43">
        <v>5095649054</v>
      </c>
      <c r="J25" s="69"/>
      <c r="K25" s="69"/>
    </row>
    <row r="26" spans="1:11" ht="45">
      <c r="A26" s="9">
        <v>21</v>
      </c>
      <c r="B26" s="10">
        <v>78202538800</v>
      </c>
      <c r="C26" s="11">
        <v>780182</v>
      </c>
      <c r="D26" s="14" t="s">
        <v>27</v>
      </c>
      <c r="E26" s="43">
        <v>660010628</v>
      </c>
      <c r="F26" s="43">
        <v>0</v>
      </c>
      <c r="G26" s="43"/>
      <c r="H26" s="43">
        <v>0</v>
      </c>
      <c r="I26" s="43">
        <v>660010628</v>
      </c>
      <c r="J26" s="69"/>
      <c r="K26" s="69"/>
    </row>
    <row r="27" spans="1:11" ht="30">
      <c r="A27" s="9">
        <v>22</v>
      </c>
      <c r="B27" s="10">
        <v>78202542100</v>
      </c>
      <c r="C27" s="11">
        <v>780042</v>
      </c>
      <c r="D27" s="14" t="s">
        <v>28</v>
      </c>
      <c r="E27" s="43">
        <v>1865602587</v>
      </c>
      <c r="F27" s="43">
        <v>0</v>
      </c>
      <c r="G27" s="43"/>
      <c r="H27" s="43">
        <v>0</v>
      </c>
      <c r="I27" s="43">
        <v>1865602587</v>
      </c>
      <c r="J27" s="69"/>
      <c r="K27" s="69"/>
    </row>
    <row r="28" spans="1:11" ht="45">
      <c r="A28" s="9">
        <v>23</v>
      </c>
      <c r="B28" s="10">
        <v>78202529400</v>
      </c>
      <c r="C28" s="11">
        <v>780153</v>
      </c>
      <c r="D28" s="14" t="s">
        <v>29</v>
      </c>
      <c r="E28" s="43">
        <v>3098522860</v>
      </c>
      <c r="F28" s="43">
        <v>0</v>
      </c>
      <c r="G28" s="43"/>
      <c r="H28" s="43">
        <v>0</v>
      </c>
      <c r="I28" s="43">
        <v>3098522860</v>
      </c>
      <c r="J28" s="69"/>
      <c r="K28" s="69"/>
    </row>
    <row r="29" spans="1:11" ht="30">
      <c r="A29" s="9">
        <v>24</v>
      </c>
      <c r="B29" s="10">
        <v>78202527200</v>
      </c>
      <c r="C29" s="11">
        <v>780031</v>
      </c>
      <c r="D29" s="14" t="s">
        <v>30</v>
      </c>
      <c r="E29" s="43">
        <v>1779430825</v>
      </c>
      <c r="F29" s="43">
        <v>0</v>
      </c>
      <c r="G29" s="43"/>
      <c r="H29" s="43">
        <v>0</v>
      </c>
      <c r="I29" s="43">
        <v>1779430825</v>
      </c>
      <c r="J29" s="69"/>
      <c r="K29" s="69"/>
    </row>
    <row r="30" spans="1:11" ht="30">
      <c r="A30" s="9">
        <v>25</v>
      </c>
      <c r="B30" s="10">
        <v>78202530400</v>
      </c>
      <c r="C30" s="11">
        <v>780168</v>
      </c>
      <c r="D30" s="14" t="s">
        <v>31</v>
      </c>
      <c r="E30" s="43">
        <v>313877968</v>
      </c>
      <c r="F30" s="43">
        <v>0</v>
      </c>
      <c r="G30" s="43"/>
      <c r="H30" s="43">
        <v>0</v>
      </c>
      <c r="I30" s="43">
        <v>313877968</v>
      </c>
      <c r="J30" s="69"/>
      <c r="K30" s="69"/>
    </row>
    <row r="31" spans="1:11" ht="30">
      <c r="A31" s="9">
        <v>26</v>
      </c>
      <c r="B31" s="10">
        <v>78202529100</v>
      </c>
      <c r="C31" s="11">
        <v>780033</v>
      </c>
      <c r="D31" s="14" t="s">
        <v>32</v>
      </c>
      <c r="E31" s="43">
        <v>940455890</v>
      </c>
      <c r="F31" s="43">
        <v>0</v>
      </c>
      <c r="G31" s="43"/>
      <c r="H31" s="43">
        <v>0</v>
      </c>
      <c r="I31" s="43">
        <v>940455890</v>
      </c>
      <c r="J31" s="69"/>
      <c r="K31" s="69"/>
    </row>
    <row r="32" spans="1:11" ht="45">
      <c r="A32" s="9">
        <v>27</v>
      </c>
      <c r="B32" s="10">
        <v>78202527100</v>
      </c>
      <c r="C32" s="11">
        <v>780034</v>
      </c>
      <c r="D32" s="14" t="s">
        <v>33</v>
      </c>
      <c r="E32" s="43">
        <v>2147345934</v>
      </c>
      <c r="F32" s="43">
        <v>0</v>
      </c>
      <c r="G32" s="43"/>
      <c r="H32" s="43">
        <v>0</v>
      </c>
      <c r="I32" s="43">
        <v>2147345934</v>
      </c>
      <c r="J32" s="69"/>
      <c r="K32" s="69"/>
    </row>
    <row r="33" spans="1:11" ht="45">
      <c r="A33" s="9">
        <v>28</v>
      </c>
      <c r="B33" s="10">
        <v>78202521200</v>
      </c>
      <c r="C33" s="11">
        <v>780226</v>
      </c>
      <c r="D33" s="14" t="s">
        <v>34</v>
      </c>
      <c r="E33" s="43">
        <v>418172944</v>
      </c>
      <c r="F33" s="43">
        <v>0</v>
      </c>
      <c r="G33" s="43"/>
      <c r="H33" s="43">
        <v>0</v>
      </c>
      <c r="I33" s="43">
        <v>418172944</v>
      </c>
      <c r="J33" s="69"/>
      <c r="K33" s="69"/>
    </row>
    <row r="34" spans="1:11" ht="45">
      <c r="A34" s="9">
        <v>29</v>
      </c>
      <c r="B34" s="10">
        <v>78202535600</v>
      </c>
      <c r="C34" s="11">
        <v>780030</v>
      </c>
      <c r="D34" s="14" t="s">
        <v>35</v>
      </c>
      <c r="E34" s="43">
        <v>1779733640</v>
      </c>
      <c r="F34" s="43">
        <v>0</v>
      </c>
      <c r="G34" s="43"/>
      <c r="H34" s="43">
        <v>0</v>
      </c>
      <c r="I34" s="43">
        <v>1779733640</v>
      </c>
      <c r="J34" s="69"/>
      <c r="K34" s="69"/>
    </row>
    <row r="35" spans="1:11" ht="30">
      <c r="A35" s="9">
        <v>30</v>
      </c>
      <c r="B35" s="10">
        <v>78202513300</v>
      </c>
      <c r="C35" s="11">
        <v>780070</v>
      </c>
      <c r="D35" s="14" t="s">
        <v>379</v>
      </c>
      <c r="E35" s="43">
        <v>609394663</v>
      </c>
      <c r="F35" s="43">
        <v>-3113262</v>
      </c>
      <c r="G35" s="43">
        <v>5753177</v>
      </c>
      <c r="H35" s="43">
        <v>2639915</v>
      </c>
      <c r="I35" s="43">
        <v>612034578</v>
      </c>
      <c r="J35" s="69"/>
      <c r="K35" s="69"/>
    </row>
    <row r="36" spans="1:11" ht="30">
      <c r="A36" s="9">
        <v>31</v>
      </c>
      <c r="B36" s="10">
        <v>78202503600</v>
      </c>
      <c r="C36" s="11">
        <v>780076</v>
      </c>
      <c r="D36" s="14" t="s">
        <v>36</v>
      </c>
      <c r="E36" s="43">
        <v>469273876</v>
      </c>
      <c r="F36" s="43">
        <v>0</v>
      </c>
      <c r="G36" s="43"/>
      <c r="H36" s="43">
        <v>0</v>
      </c>
      <c r="I36" s="43">
        <v>469273876</v>
      </c>
      <c r="J36" s="69"/>
      <c r="K36" s="69"/>
    </row>
    <row r="37" spans="1:11" ht="30">
      <c r="A37" s="9">
        <v>32</v>
      </c>
      <c r="B37" s="10">
        <v>78202513400</v>
      </c>
      <c r="C37" s="11">
        <v>780077</v>
      </c>
      <c r="D37" s="14" t="s">
        <v>37</v>
      </c>
      <c r="E37" s="43">
        <v>554528591</v>
      </c>
      <c r="F37" s="43">
        <v>84184</v>
      </c>
      <c r="G37" s="43">
        <v>838063</v>
      </c>
      <c r="H37" s="43">
        <v>922247</v>
      </c>
      <c r="I37" s="43">
        <v>555450838</v>
      </c>
      <c r="J37" s="69"/>
      <c r="K37" s="69"/>
    </row>
    <row r="38" spans="1:11" ht="30">
      <c r="A38" s="9">
        <v>33</v>
      </c>
      <c r="B38" s="10">
        <v>78202513000</v>
      </c>
      <c r="C38" s="11">
        <v>780084</v>
      </c>
      <c r="D38" s="14" t="s">
        <v>38</v>
      </c>
      <c r="E38" s="43">
        <v>616008080</v>
      </c>
      <c r="F38" s="43">
        <v>0</v>
      </c>
      <c r="G38" s="43"/>
      <c r="H38" s="43">
        <v>0</v>
      </c>
      <c r="I38" s="43">
        <v>616008080</v>
      </c>
      <c r="J38" s="69"/>
      <c r="K38" s="69"/>
    </row>
    <row r="39" spans="1:11" ht="30">
      <c r="A39" s="9">
        <v>34</v>
      </c>
      <c r="B39" s="10">
        <v>78202521600</v>
      </c>
      <c r="C39" s="11">
        <v>780072</v>
      </c>
      <c r="D39" s="14" t="s">
        <v>39</v>
      </c>
      <c r="E39" s="43">
        <v>259365001</v>
      </c>
      <c r="F39" s="43">
        <v>0</v>
      </c>
      <c r="G39" s="43"/>
      <c r="H39" s="43">
        <v>0</v>
      </c>
      <c r="I39" s="43">
        <v>259365001</v>
      </c>
      <c r="J39" s="69"/>
      <c r="K39" s="69"/>
    </row>
    <row r="40" spans="1:11" ht="30">
      <c r="A40" s="9">
        <v>35</v>
      </c>
      <c r="B40" s="10">
        <v>78202521000</v>
      </c>
      <c r="C40" s="11">
        <v>780071</v>
      </c>
      <c r="D40" s="14" t="s">
        <v>40</v>
      </c>
      <c r="E40" s="43">
        <v>245266223</v>
      </c>
      <c r="F40" s="43">
        <v>0</v>
      </c>
      <c r="G40" s="43"/>
      <c r="H40" s="43">
        <v>0</v>
      </c>
      <c r="I40" s="43">
        <v>245266223</v>
      </c>
      <c r="J40" s="69"/>
      <c r="K40" s="69"/>
    </row>
    <row r="41" spans="1:11" ht="30">
      <c r="A41" s="9">
        <v>36</v>
      </c>
      <c r="B41" s="10">
        <v>78202519600</v>
      </c>
      <c r="C41" s="11">
        <v>780074</v>
      </c>
      <c r="D41" s="14" t="s">
        <v>41</v>
      </c>
      <c r="E41" s="43">
        <v>695557529</v>
      </c>
      <c r="F41" s="43">
        <v>0</v>
      </c>
      <c r="G41" s="43"/>
      <c r="H41" s="43">
        <v>0</v>
      </c>
      <c r="I41" s="43">
        <v>695557529</v>
      </c>
      <c r="J41" s="69"/>
      <c r="K41" s="69"/>
    </row>
    <row r="42" spans="1:11" ht="45">
      <c r="A42" s="9">
        <v>37</v>
      </c>
      <c r="B42" s="10">
        <v>78202536800</v>
      </c>
      <c r="C42" s="11">
        <v>780240</v>
      </c>
      <c r="D42" s="14" t="s">
        <v>42</v>
      </c>
      <c r="E42" s="43">
        <v>6011396997</v>
      </c>
      <c r="F42" s="43">
        <v>0</v>
      </c>
      <c r="G42" s="43"/>
      <c r="H42" s="43">
        <v>0</v>
      </c>
      <c r="I42" s="43">
        <v>6011396997</v>
      </c>
      <c r="J42" s="69"/>
      <c r="K42" s="69"/>
    </row>
    <row r="43" spans="1:11" ht="30">
      <c r="A43" s="9">
        <v>38</v>
      </c>
      <c r="B43" s="10">
        <v>78202545600</v>
      </c>
      <c r="C43" s="11">
        <v>780209</v>
      </c>
      <c r="D43" s="14" t="s">
        <v>43</v>
      </c>
      <c r="E43" s="43">
        <v>159673381</v>
      </c>
      <c r="F43" s="43">
        <v>0</v>
      </c>
      <c r="G43" s="43"/>
      <c r="H43" s="43">
        <v>0</v>
      </c>
      <c r="I43" s="43">
        <v>159673381</v>
      </c>
      <c r="J43" s="69"/>
      <c r="K43" s="69"/>
    </row>
    <row r="44" spans="1:11" ht="18.75">
      <c r="A44" s="9"/>
      <c r="B44" s="10"/>
      <c r="C44" s="16"/>
      <c r="D44" s="8" t="s">
        <v>44</v>
      </c>
      <c r="E44" s="43">
        <v>0</v>
      </c>
      <c r="F44" s="43">
        <v>0</v>
      </c>
      <c r="G44" s="43"/>
      <c r="H44" s="43">
        <v>0</v>
      </c>
      <c r="I44" s="43">
        <v>0</v>
      </c>
      <c r="J44" s="69"/>
      <c r="K44" s="69"/>
    </row>
    <row r="45" spans="1:11" ht="30">
      <c r="A45" s="9">
        <f>A43+1</f>
        <v>39</v>
      </c>
      <c r="B45" s="10">
        <v>78202547800</v>
      </c>
      <c r="C45" s="17">
        <v>780001</v>
      </c>
      <c r="D45" s="10" t="s">
        <v>45</v>
      </c>
      <c r="E45" s="43">
        <v>1058502505</v>
      </c>
      <c r="F45" s="43">
        <v>0</v>
      </c>
      <c r="G45" s="43"/>
      <c r="H45" s="43">
        <v>0</v>
      </c>
      <c r="I45" s="43">
        <v>1058502505</v>
      </c>
      <c r="J45" s="69"/>
      <c r="K45" s="69"/>
    </row>
    <row r="46" spans="1:11" ht="30">
      <c r="A46" s="9">
        <f>A45+1</f>
        <v>40</v>
      </c>
      <c r="B46" s="10">
        <v>78202539800</v>
      </c>
      <c r="C46" s="17">
        <v>780009</v>
      </c>
      <c r="D46" s="10" t="s">
        <v>46</v>
      </c>
      <c r="E46" s="43">
        <v>1962532570</v>
      </c>
      <c r="F46" s="43">
        <v>0</v>
      </c>
      <c r="G46" s="43"/>
      <c r="H46" s="43">
        <v>0</v>
      </c>
      <c r="I46" s="43">
        <v>1962532570</v>
      </c>
      <c r="J46" s="69"/>
      <c r="K46" s="69"/>
    </row>
    <row r="47" spans="1:11" ht="45">
      <c r="A47" s="9">
        <f t="shared" ref="A47:A50" si="0">A46+1</f>
        <v>41</v>
      </c>
      <c r="B47" s="10">
        <v>78202546400</v>
      </c>
      <c r="C47" s="17">
        <v>780010</v>
      </c>
      <c r="D47" s="10" t="s">
        <v>47</v>
      </c>
      <c r="E47" s="43">
        <v>323839978</v>
      </c>
      <c r="F47" s="43">
        <v>0</v>
      </c>
      <c r="G47" s="43"/>
      <c r="H47" s="43">
        <v>0</v>
      </c>
      <c r="I47" s="43">
        <v>323839978</v>
      </c>
      <c r="J47" s="69"/>
      <c r="K47" s="69"/>
    </row>
    <row r="48" spans="1:11" ht="30">
      <c r="A48" s="9">
        <f t="shared" si="0"/>
        <v>42</v>
      </c>
      <c r="B48" s="10">
        <v>78202546700</v>
      </c>
      <c r="C48" s="17">
        <v>780011</v>
      </c>
      <c r="D48" s="10" t="s">
        <v>48</v>
      </c>
      <c r="E48" s="43">
        <v>1573786349</v>
      </c>
      <c r="F48" s="43">
        <v>0</v>
      </c>
      <c r="G48" s="43"/>
      <c r="H48" s="43">
        <v>0</v>
      </c>
      <c r="I48" s="43">
        <v>1573786349</v>
      </c>
      <c r="J48" s="70"/>
      <c r="K48" s="69"/>
    </row>
    <row r="49" spans="1:11" ht="30">
      <c r="A49" s="9">
        <f t="shared" si="0"/>
        <v>43</v>
      </c>
      <c r="B49" s="10">
        <v>78202545400</v>
      </c>
      <c r="C49" s="17">
        <v>780014</v>
      </c>
      <c r="D49" s="10" t="s">
        <v>49</v>
      </c>
      <c r="E49" s="43">
        <v>6205164700</v>
      </c>
      <c r="F49" s="43">
        <v>0</v>
      </c>
      <c r="G49" s="43"/>
      <c r="H49" s="43">
        <v>0</v>
      </c>
      <c r="I49" s="43">
        <v>6205164700</v>
      </c>
      <c r="J49" s="69"/>
      <c r="K49" s="69"/>
    </row>
    <row r="50" spans="1:11" ht="30">
      <c r="A50" s="9">
        <f t="shared" si="0"/>
        <v>44</v>
      </c>
      <c r="B50" s="10">
        <v>78202532700</v>
      </c>
      <c r="C50" s="17">
        <v>780032</v>
      </c>
      <c r="D50" s="10" t="s">
        <v>50</v>
      </c>
      <c r="E50" s="43">
        <v>776394026</v>
      </c>
      <c r="F50" s="43">
        <v>0</v>
      </c>
      <c r="G50" s="43"/>
      <c r="H50" s="43">
        <v>0</v>
      </c>
      <c r="I50" s="43">
        <v>776394026</v>
      </c>
      <c r="J50" s="69"/>
      <c r="K50" s="69"/>
    </row>
    <row r="51" spans="1:11" ht="18.75">
      <c r="A51" s="9"/>
      <c r="B51" s="10"/>
      <c r="C51" s="17"/>
      <c r="D51" s="18" t="s">
        <v>51</v>
      </c>
      <c r="E51" s="43">
        <v>0</v>
      </c>
      <c r="F51" s="43">
        <v>0</v>
      </c>
      <c r="G51" s="43"/>
      <c r="H51" s="43">
        <v>0</v>
      </c>
      <c r="I51" s="43">
        <v>0</v>
      </c>
      <c r="J51" s="69"/>
      <c r="K51" s="69"/>
    </row>
    <row r="52" spans="1:11" ht="30">
      <c r="A52" s="9">
        <f>A50+1</f>
        <v>45</v>
      </c>
      <c r="B52" s="10">
        <v>78202509900</v>
      </c>
      <c r="C52" s="17">
        <v>780141</v>
      </c>
      <c r="D52" s="14" t="s">
        <v>52</v>
      </c>
      <c r="E52" s="43">
        <v>71573430</v>
      </c>
      <c r="F52" s="43">
        <v>0</v>
      </c>
      <c r="G52" s="43"/>
      <c r="H52" s="43">
        <v>0</v>
      </c>
      <c r="I52" s="43">
        <v>71573430</v>
      </c>
      <c r="J52" s="69"/>
      <c r="K52" s="69"/>
    </row>
    <row r="53" spans="1:11" ht="30">
      <c r="A53" s="9">
        <f>A52+1</f>
        <v>46</v>
      </c>
      <c r="B53" s="19">
        <v>78202507700</v>
      </c>
      <c r="C53" s="20">
        <v>780140</v>
      </c>
      <c r="D53" s="21" t="s">
        <v>53</v>
      </c>
      <c r="E53" s="43">
        <v>277535582</v>
      </c>
      <c r="F53" s="43">
        <v>0</v>
      </c>
      <c r="G53" s="43"/>
      <c r="H53" s="43">
        <v>0</v>
      </c>
      <c r="I53" s="43">
        <v>277535582</v>
      </c>
      <c r="J53" s="69"/>
      <c r="K53" s="69"/>
    </row>
    <row r="54" spans="1:11" ht="30">
      <c r="A54" s="9">
        <f t="shared" ref="A54:A61" si="1">A53+1</f>
        <v>47</v>
      </c>
      <c r="B54" s="10">
        <v>78202524700</v>
      </c>
      <c r="C54" s="17">
        <v>780186</v>
      </c>
      <c r="D54" s="14" t="s">
        <v>54</v>
      </c>
      <c r="E54" s="43">
        <v>2099119555</v>
      </c>
      <c r="F54" s="43">
        <v>0</v>
      </c>
      <c r="G54" s="43"/>
      <c r="H54" s="43">
        <v>0</v>
      </c>
      <c r="I54" s="43">
        <v>2099119555</v>
      </c>
      <c r="J54" s="70"/>
      <c r="K54" s="69"/>
    </row>
    <row r="55" spans="1:11" ht="30">
      <c r="A55" s="9">
        <f t="shared" si="1"/>
        <v>48</v>
      </c>
      <c r="B55" s="10">
        <v>78202513100</v>
      </c>
      <c r="C55" s="17">
        <v>780185</v>
      </c>
      <c r="D55" s="14" t="s">
        <v>55</v>
      </c>
      <c r="E55" s="43">
        <v>1140923034</v>
      </c>
      <c r="F55" s="43">
        <v>0</v>
      </c>
      <c r="G55" s="43"/>
      <c r="H55" s="43">
        <v>0</v>
      </c>
      <c r="I55" s="43">
        <v>1140923034</v>
      </c>
      <c r="J55" s="69"/>
      <c r="K55" s="69"/>
    </row>
    <row r="56" spans="1:11" ht="45">
      <c r="A56" s="9">
        <f t="shared" si="1"/>
        <v>49</v>
      </c>
      <c r="B56" s="10">
        <v>78202518200</v>
      </c>
      <c r="C56" s="17">
        <v>780183</v>
      </c>
      <c r="D56" s="14" t="s">
        <v>56</v>
      </c>
      <c r="E56" s="43">
        <v>475473558</v>
      </c>
      <c r="F56" s="43">
        <v>0</v>
      </c>
      <c r="G56" s="43"/>
      <c r="H56" s="43">
        <v>0</v>
      </c>
      <c r="I56" s="43">
        <v>475473558</v>
      </c>
      <c r="J56" s="69"/>
      <c r="K56" s="69"/>
    </row>
    <row r="57" spans="1:11" ht="30">
      <c r="A57" s="9">
        <f t="shared" si="1"/>
        <v>50</v>
      </c>
      <c r="B57" s="10">
        <v>78202518600</v>
      </c>
      <c r="C57" s="17">
        <v>780188</v>
      </c>
      <c r="D57" s="14" t="s">
        <v>57</v>
      </c>
      <c r="E57" s="43">
        <v>172303422</v>
      </c>
      <c r="F57" s="43">
        <v>0</v>
      </c>
      <c r="G57" s="43"/>
      <c r="H57" s="43">
        <v>0</v>
      </c>
      <c r="I57" s="43">
        <v>172303422</v>
      </c>
      <c r="J57" s="69"/>
      <c r="K57" s="69"/>
    </row>
    <row r="58" spans="1:11" ht="30">
      <c r="A58" s="9">
        <f t="shared" si="1"/>
        <v>51</v>
      </c>
      <c r="B58" s="10">
        <v>78202504000</v>
      </c>
      <c r="C58" s="17">
        <v>780195</v>
      </c>
      <c r="D58" s="14" t="s">
        <v>58</v>
      </c>
      <c r="E58" s="43">
        <v>25600025</v>
      </c>
      <c r="F58" s="43">
        <v>0</v>
      </c>
      <c r="G58" s="43"/>
      <c r="H58" s="43">
        <v>0</v>
      </c>
      <c r="I58" s="43">
        <v>25600025</v>
      </c>
      <c r="J58" s="69"/>
      <c r="K58" s="69"/>
    </row>
    <row r="59" spans="1:11" ht="30">
      <c r="A59" s="9">
        <f t="shared" si="1"/>
        <v>52</v>
      </c>
      <c r="B59" s="10">
        <v>78202531600</v>
      </c>
      <c r="C59" s="17">
        <v>780297</v>
      </c>
      <c r="D59" s="14" t="s">
        <v>59</v>
      </c>
      <c r="E59" s="43">
        <v>131824529</v>
      </c>
      <c r="F59" s="43">
        <v>0</v>
      </c>
      <c r="G59" s="43"/>
      <c r="H59" s="43">
        <v>0</v>
      </c>
      <c r="I59" s="43">
        <v>131824529</v>
      </c>
      <c r="J59" s="69"/>
      <c r="K59" s="69"/>
    </row>
    <row r="60" spans="1:11" ht="30">
      <c r="A60" s="9">
        <f t="shared" si="1"/>
        <v>53</v>
      </c>
      <c r="B60" s="10">
        <v>78202500800</v>
      </c>
      <c r="C60" s="17">
        <v>780285</v>
      </c>
      <c r="D60" s="12" t="s">
        <v>60</v>
      </c>
      <c r="E60" s="43">
        <v>333323</v>
      </c>
      <c r="F60" s="43">
        <v>0</v>
      </c>
      <c r="G60" s="43"/>
      <c r="H60" s="43">
        <v>0</v>
      </c>
      <c r="I60" s="43">
        <v>333323</v>
      </c>
      <c r="J60" s="69"/>
      <c r="K60" s="69"/>
    </row>
    <row r="61" spans="1:11" ht="30">
      <c r="A61" s="9">
        <f t="shared" si="1"/>
        <v>54</v>
      </c>
      <c r="B61" s="10">
        <v>78202519000</v>
      </c>
      <c r="C61" s="17">
        <v>780366</v>
      </c>
      <c r="D61" s="10" t="s">
        <v>61</v>
      </c>
      <c r="E61" s="43">
        <v>3931094027</v>
      </c>
      <c r="F61" s="43">
        <v>0</v>
      </c>
      <c r="G61" s="43"/>
      <c r="H61" s="43">
        <v>0</v>
      </c>
      <c r="I61" s="43">
        <v>3931094027</v>
      </c>
      <c r="J61" s="69"/>
      <c r="K61" s="69"/>
    </row>
    <row r="62" spans="1:11" ht="18.75">
      <c r="A62" s="9"/>
      <c r="B62" s="22"/>
      <c r="C62" s="23"/>
      <c r="D62" s="24" t="s">
        <v>62</v>
      </c>
      <c r="E62" s="43">
        <v>0</v>
      </c>
      <c r="F62" s="43">
        <v>0</v>
      </c>
      <c r="G62" s="43"/>
      <c r="H62" s="43">
        <v>0</v>
      </c>
      <c r="I62" s="43">
        <v>0</v>
      </c>
      <c r="J62" s="69"/>
      <c r="K62" s="69"/>
    </row>
    <row r="63" spans="1:11" ht="30">
      <c r="A63" s="9">
        <f>A61+1</f>
        <v>55</v>
      </c>
      <c r="B63" s="10">
        <v>78202516600</v>
      </c>
      <c r="C63" s="17">
        <v>780108</v>
      </c>
      <c r="D63" s="14" t="s">
        <v>63</v>
      </c>
      <c r="E63" s="43">
        <v>527368615</v>
      </c>
      <c r="F63" s="43">
        <v>0</v>
      </c>
      <c r="G63" s="43"/>
      <c r="H63" s="43">
        <v>0</v>
      </c>
      <c r="I63" s="43">
        <v>527368615</v>
      </c>
      <c r="J63" s="69"/>
      <c r="K63" s="69"/>
    </row>
    <row r="64" spans="1:11" ht="30">
      <c r="A64" s="9">
        <f>A63+1</f>
        <v>56</v>
      </c>
      <c r="B64" s="10">
        <v>78202528500</v>
      </c>
      <c r="C64" s="17">
        <v>780109</v>
      </c>
      <c r="D64" s="14" t="s">
        <v>64</v>
      </c>
      <c r="E64" s="43">
        <v>653922749</v>
      </c>
      <c r="F64" s="43">
        <v>0</v>
      </c>
      <c r="G64" s="43"/>
      <c r="H64" s="43">
        <v>0</v>
      </c>
      <c r="I64" s="43">
        <v>653922749</v>
      </c>
      <c r="J64" s="69"/>
      <c r="K64" s="69"/>
    </row>
    <row r="65" spans="1:11" ht="30">
      <c r="A65" s="9">
        <f t="shared" ref="A65:A68" si="2">A64+1</f>
        <v>57</v>
      </c>
      <c r="B65" s="10">
        <v>78202514100</v>
      </c>
      <c r="C65" s="17">
        <v>780081</v>
      </c>
      <c r="D65" s="14" t="s">
        <v>65</v>
      </c>
      <c r="E65" s="43">
        <v>154936508</v>
      </c>
      <c r="F65" s="43">
        <v>0</v>
      </c>
      <c r="G65" s="43"/>
      <c r="H65" s="43">
        <v>0</v>
      </c>
      <c r="I65" s="43">
        <v>154936508</v>
      </c>
      <c r="J65" s="69"/>
      <c r="K65" s="69"/>
    </row>
    <row r="66" spans="1:11" ht="30">
      <c r="A66" s="9">
        <f t="shared" si="2"/>
        <v>58</v>
      </c>
      <c r="B66" s="10">
        <v>78202507100</v>
      </c>
      <c r="C66" s="17">
        <v>780156</v>
      </c>
      <c r="D66" s="14" t="s">
        <v>66</v>
      </c>
      <c r="E66" s="43">
        <v>103121531</v>
      </c>
      <c r="F66" s="43">
        <v>0</v>
      </c>
      <c r="G66" s="43"/>
      <c r="H66" s="43">
        <v>0</v>
      </c>
      <c r="I66" s="43">
        <v>103121531</v>
      </c>
      <c r="J66" s="69"/>
      <c r="K66" s="69"/>
    </row>
    <row r="67" spans="1:11" ht="30">
      <c r="A67" s="9">
        <f t="shared" si="2"/>
        <v>59</v>
      </c>
      <c r="B67" s="10">
        <v>78202512100</v>
      </c>
      <c r="C67" s="17">
        <v>780095</v>
      </c>
      <c r="D67" s="14" t="s">
        <v>67</v>
      </c>
      <c r="E67" s="43">
        <v>216735848</v>
      </c>
      <c r="F67" s="43">
        <v>0</v>
      </c>
      <c r="G67" s="43"/>
      <c r="H67" s="43">
        <v>0</v>
      </c>
      <c r="I67" s="43">
        <v>216735848</v>
      </c>
      <c r="J67" s="70"/>
      <c r="K67" s="69"/>
    </row>
    <row r="68" spans="1:11" ht="30">
      <c r="A68" s="9">
        <f t="shared" si="2"/>
        <v>60</v>
      </c>
      <c r="B68" s="10">
        <v>78202510400</v>
      </c>
      <c r="C68" s="17">
        <v>780172</v>
      </c>
      <c r="D68" s="14" t="s">
        <v>68</v>
      </c>
      <c r="E68" s="43">
        <v>14557604</v>
      </c>
      <c r="F68" s="43">
        <v>0</v>
      </c>
      <c r="G68" s="43"/>
      <c r="H68" s="43">
        <v>0</v>
      </c>
      <c r="I68" s="43">
        <v>14557604</v>
      </c>
      <c r="J68" s="69"/>
      <c r="K68" s="69"/>
    </row>
    <row r="69" spans="1:11" ht="18.75">
      <c r="A69" s="9"/>
      <c r="B69" s="10"/>
      <c r="C69" s="25"/>
      <c r="D69" s="26" t="s">
        <v>69</v>
      </c>
      <c r="E69" s="43">
        <v>0</v>
      </c>
      <c r="F69" s="43">
        <v>0</v>
      </c>
      <c r="G69" s="43"/>
      <c r="H69" s="43">
        <v>0</v>
      </c>
      <c r="I69" s="43">
        <v>0</v>
      </c>
      <c r="J69" s="69"/>
      <c r="K69" s="69"/>
    </row>
    <row r="70" spans="1:11" ht="30">
      <c r="A70" s="9">
        <f>A68+1</f>
        <v>61</v>
      </c>
      <c r="B70" s="10">
        <v>78202520100</v>
      </c>
      <c r="C70" s="17">
        <v>780110</v>
      </c>
      <c r="D70" s="14" t="s">
        <v>70</v>
      </c>
      <c r="E70" s="43">
        <v>803766180</v>
      </c>
      <c r="F70" s="43">
        <v>0</v>
      </c>
      <c r="G70" s="43"/>
      <c r="H70" s="43">
        <v>0</v>
      </c>
      <c r="I70" s="43">
        <v>803766180</v>
      </c>
      <c r="J70" s="69"/>
      <c r="K70" s="69"/>
    </row>
    <row r="71" spans="1:11" ht="30">
      <c r="A71" s="9">
        <f>A70+1</f>
        <v>62</v>
      </c>
      <c r="B71" s="10">
        <v>78202537800</v>
      </c>
      <c r="C71" s="17">
        <v>780113</v>
      </c>
      <c r="D71" s="14" t="s">
        <v>71</v>
      </c>
      <c r="E71" s="43">
        <v>1122928594</v>
      </c>
      <c r="F71" s="43">
        <v>0</v>
      </c>
      <c r="G71" s="43"/>
      <c r="H71" s="43">
        <v>0</v>
      </c>
      <c r="I71" s="43">
        <v>1122928594</v>
      </c>
      <c r="J71" s="69"/>
      <c r="K71" s="69"/>
    </row>
    <row r="72" spans="1:11" ht="30">
      <c r="A72" s="9">
        <f t="shared" ref="A72:A75" si="3">A71+1</f>
        <v>63</v>
      </c>
      <c r="B72" s="10">
        <v>78202507300</v>
      </c>
      <c r="C72" s="17">
        <v>780143</v>
      </c>
      <c r="D72" s="14" t="s">
        <v>72</v>
      </c>
      <c r="E72" s="43">
        <v>42526045</v>
      </c>
      <c r="F72" s="43">
        <v>0</v>
      </c>
      <c r="G72" s="43"/>
      <c r="H72" s="43">
        <v>0</v>
      </c>
      <c r="I72" s="43">
        <v>42526045</v>
      </c>
      <c r="J72" s="69"/>
      <c r="K72" s="69"/>
    </row>
    <row r="73" spans="1:11" ht="30">
      <c r="A73" s="9">
        <f t="shared" si="3"/>
        <v>64</v>
      </c>
      <c r="B73" s="10">
        <v>78202504400</v>
      </c>
      <c r="C73" s="17">
        <v>780162</v>
      </c>
      <c r="D73" s="14" t="s">
        <v>73</v>
      </c>
      <c r="E73" s="43">
        <v>78924874</v>
      </c>
      <c r="F73" s="43">
        <v>0</v>
      </c>
      <c r="G73" s="43"/>
      <c r="H73" s="43">
        <v>0</v>
      </c>
      <c r="I73" s="43">
        <v>78924874</v>
      </c>
      <c r="J73" s="69"/>
      <c r="K73" s="69"/>
    </row>
    <row r="74" spans="1:11" ht="30">
      <c r="A74" s="9">
        <f t="shared" si="3"/>
        <v>65</v>
      </c>
      <c r="B74" s="10">
        <v>78202502600</v>
      </c>
      <c r="C74" s="17">
        <v>780158</v>
      </c>
      <c r="D74" s="14" t="s">
        <v>74</v>
      </c>
      <c r="E74" s="43">
        <v>62661109</v>
      </c>
      <c r="F74" s="43">
        <v>0</v>
      </c>
      <c r="G74" s="43"/>
      <c r="H74" s="43">
        <v>0</v>
      </c>
      <c r="I74" s="43">
        <v>62661109</v>
      </c>
      <c r="J74" s="69"/>
      <c r="K74" s="69"/>
    </row>
    <row r="75" spans="1:11" ht="30">
      <c r="A75" s="9">
        <f t="shared" si="3"/>
        <v>66</v>
      </c>
      <c r="B75" s="10">
        <v>78202508500</v>
      </c>
      <c r="C75" s="17">
        <v>780170</v>
      </c>
      <c r="D75" s="14" t="s">
        <v>75</v>
      </c>
      <c r="E75" s="43">
        <v>58956616</v>
      </c>
      <c r="F75" s="43">
        <v>0</v>
      </c>
      <c r="G75" s="43"/>
      <c r="H75" s="43">
        <v>0</v>
      </c>
      <c r="I75" s="43">
        <v>58956616</v>
      </c>
      <c r="J75" s="69"/>
      <c r="K75" s="69"/>
    </row>
    <row r="76" spans="1:11" ht="18.75">
      <c r="A76" s="9"/>
      <c r="B76" s="10"/>
      <c r="C76" s="17"/>
      <c r="D76" s="27" t="s">
        <v>76</v>
      </c>
      <c r="E76" s="43">
        <v>0</v>
      </c>
      <c r="F76" s="43">
        <v>0</v>
      </c>
      <c r="G76" s="43"/>
      <c r="H76" s="43">
        <v>0</v>
      </c>
      <c r="I76" s="43">
        <v>0</v>
      </c>
      <c r="J76" s="69"/>
      <c r="K76" s="69"/>
    </row>
    <row r="77" spans="1:11" ht="30">
      <c r="A77" s="9">
        <f>A75+1</f>
        <v>67</v>
      </c>
      <c r="B77" s="10">
        <v>78202537400</v>
      </c>
      <c r="C77" s="17">
        <v>780104</v>
      </c>
      <c r="D77" s="14" t="s">
        <v>77</v>
      </c>
      <c r="E77" s="43">
        <v>611195155</v>
      </c>
      <c r="F77" s="43">
        <v>0</v>
      </c>
      <c r="G77" s="43"/>
      <c r="H77" s="43">
        <v>0</v>
      </c>
      <c r="I77" s="43">
        <v>611195155</v>
      </c>
      <c r="J77" s="69"/>
      <c r="K77" s="69"/>
    </row>
    <row r="78" spans="1:11" ht="30">
      <c r="A78" s="9">
        <f>A77+1</f>
        <v>68</v>
      </c>
      <c r="B78" s="10">
        <v>78202532600</v>
      </c>
      <c r="C78" s="17">
        <v>780118</v>
      </c>
      <c r="D78" s="14" t="s">
        <v>78</v>
      </c>
      <c r="E78" s="43">
        <v>714660323</v>
      </c>
      <c r="F78" s="43">
        <v>0</v>
      </c>
      <c r="G78" s="43"/>
      <c r="H78" s="43">
        <v>0</v>
      </c>
      <c r="I78" s="43">
        <v>714660323</v>
      </c>
      <c r="J78" s="69"/>
      <c r="K78" s="69"/>
    </row>
    <row r="79" spans="1:11" ht="30">
      <c r="A79" s="9">
        <f t="shared" ref="A79:A90" si="4">A78+1</f>
        <v>69</v>
      </c>
      <c r="B79" s="10">
        <v>78202539100</v>
      </c>
      <c r="C79" s="17">
        <v>780066</v>
      </c>
      <c r="D79" s="14" t="s">
        <v>79</v>
      </c>
      <c r="E79" s="43">
        <v>534219890</v>
      </c>
      <c r="F79" s="43">
        <v>0</v>
      </c>
      <c r="G79" s="43"/>
      <c r="H79" s="43">
        <v>0</v>
      </c>
      <c r="I79" s="43">
        <v>534219890</v>
      </c>
      <c r="J79" s="69"/>
      <c r="K79" s="69"/>
    </row>
    <row r="80" spans="1:11" ht="30">
      <c r="A80" s="9">
        <f t="shared" si="4"/>
        <v>70</v>
      </c>
      <c r="B80" s="10">
        <v>78202537200</v>
      </c>
      <c r="C80" s="17">
        <v>780067</v>
      </c>
      <c r="D80" s="14" t="s">
        <v>80</v>
      </c>
      <c r="E80" s="43">
        <v>353419624</v>
      </c>
      <c r="F80" s="43">
        <v>0</v>
      </c>
      <c r="G80" s="43"/>
      <c r="H80" s="43">
        <v>0</v>
      </c>
      <c r="I80" s="43">
        <v>353419624</v>
      </c>
      <c r="J80" s="69"/>
      <c r="K80" s="69"/>
    </row>
    <row r="81" spans="1:11" ht="30">
      <c r="A81" s="9">
        <f t="shared" si="4"/>
        <v>71</v>
      </c>
      <c r="B81" s="10">
        <v>78202536300</v>
      </c>
      <c r="C81" s="17">
        <v>780050</v>
      </c>
      <c r="D81" s="14" t="s">
        <v>81</v>
      </c>
      <c r="E81" s="43">
        <v>505284425</v>
      </c>
      <c r="F81" s="43">
        <v>0</v>
      </c>
      <c r="G81" s="43"/>
      <c r="H81" s="43">
        <v>0</v>
      </c>
      <c r="I81" s="43">
        <v>505284425</v>
      </c>
      <c r="J81" s="69"/>
      <c r="K81" s="69"/>
    </row>
    <row r="82" spans="1:11" ht="30">
      <c r="A82" s="9">
        <f t="shared" si="4"/>
        <v>72</v>
      </c>
      <c r="B82" s="10">
        <v>78202526400</v>
      </c>
      <c r="C82" s="17">
        <v>780194</v>
      </c>
      <c r="D82" s="14" t="s">
        <v>82</v>
      </c>
      <c r="E82" s="43">
        <v>977539802</v>
      </c>
      <c r="F82" s="43">
        <v>0</v>
      </c>
      <c r="G82" s="43"/>
      <c r="H82" s="43">
        <v>0</v>
      </c>
      <c r="I82" s="43">
        <v>977539802</v>
      </c>
      <c r="J82" s="69"/>
      <c r="K82" s="69"/>
    </row>
    <row r="83" spans="1:11" ht="30">
      <c r="A83" s="9">
        <f t="shared" si="4"/>
        <v>73</v>
      </c>
      <c r="B83" s="10">
        <v>78202513900</v>
      </c>
      <c r="C83" s="17">
        <v>780027</v>
      </c>
      <c r="D83" s="14" t="s">
        <v>83</v>
      </c>
      <c r="E83" s="43">
        <v>286001523</v>
      </c>
      <c r="F83" s="43">
        <v>0</v>
      </c>
      <c r="G83" s="43"/>
      <c r="H83" s="43">
        <v>0</v>
      </c>
      <c r="I83" s="43">
        <v>286001523</v>
      </c>
      <c r="J83" s="69"/>
      <c r="K83" s="69"/>
    </row>
    <row r="84" spans="1:11" ht="30">
      <c r="A84" s="9">
        <f t="shared" si="4"/>
        <v>74</v>
      </c>
      <c r="B84" s="10">
        <v>78202515300</v>
      </c>
      <c r="C84" s="17">
        <v>780086</v>
      </c>
      <c r="D84" s="14" t="s">
        <v>84</v>
      </c>
      <c r="E84" s="43">
        <v>172606408</v>
      </c>
      <c r="F84" s="43">
        <v>0</v>
      </c>
      <c r="G84" s="43"/>
      <c r="H84" s="43">
        <v>0</v>
      </c>
      <c r="I84" s="43">
        <v>172606408</v>
      </c>
      <c r="J84" s="69"/>
      <c r="K84" s="69"/>
    </row>
    <row r="85" spans="1:11" ht="30">
      <c r="A85" s="9">
        <f t="shared" si="4"/>
        <v>75</v>
      </c>
      <c r="B85" s="10">
        <v>78202518800</v>
      </c>
      <c r="C85" s="17">
        <v>780020</v>
      </c>
      <c r="D85" s="14" t="s">
        <v>85</v>
      </c>
      <c r="E85" s="43">
        <v>167458132</v>
      </c>
      <c r="F85" s="43">
        <v>0</v>
      </c>
      <c r="G85" s="43"/>
      <c r="H85" s="43">
        <v>0</v>
      </c>
      <c r="I85" s="43">
        <v>167458132</v>
      </c>
      <c r="J85" s="69"/>
      <c r="K85" s="69"/>
    </row>
    <row r="86" spans="1:11" ht="30">
      <c r="A86" s="9">
        <f t="shared" si="4"/>
        <v>76</v>
      </c>
      <c r="B86" s="10">
        <v>78202542700</v>
      </c>
      <c r="C86" s="17">
        <v>780026</v>
      </c>
      <c r="D86" s="14" t="s">
        <v>86</v>
      </c>
      <c r="E86" s="43">
        <v>272676091</v>
      </c>
      <c r="F86" s="43">
        <v>0</v>
      </c>
      <c r="G86" s="43"/>
      <c r="H86" s="43">
        <v>0</v>
      </c>
      <c r="I86" s="43">
        <v>272676091</v>
      </c>
      <c r="J86" s="69"/>
      <c r="K86" s="69"/>
    </row>
    <row r="87" spans="1:11" ht="30">
      <c r="A87" s="9">
        <f t="shared" si="4"/>
        <v>77</v>
      </c>
      <c r="B87" s="10">
        <v>78202515600</v>
      </c>
      <c r="C87" s="17">
        <v>780080</v>
      </c>
      <c r="D87" s="14" t="s">
        <v>87</v>
      </c>
      <c r="E87" s="43">
        <v>996873909</v>
      </c>
      <c r="F87" s="43">
        <v>0</v>
      </c>
      <c r="G87" s="43"/>
      <c r="H87" s="43">
        <v>0</v>
      </c>
      <c r="I87" s="43">
        <v>996873909</v>
      </c>
      <c r="J87" s="69"/>
      <c r="K87" s="69"/>
    </row>
    <row r="88" spans="1:11" ht="30">
      <c r="A88" s="9">
        <f t="shared" si="4"/>
        <v>78</v>
      </c>
      <c r="B88" s="10">
        <v>78202507400</v>
      </c>
      <c r="C88" s="17">
        <v>780166</v>
      </c>
      <c r="D88" s="14" t="s">
        <v>88</v>
      </c>
      <c r="E88" s="43">
        <v>366524211</v>
      </c>
      <c r="F88" s="43">
        <v>0</v>
      </c>
      <c r="G88" s="43"/>
      <c r="H88" s="43">
        <v>0</v>
      </c>
      <c r="I88" s="43">
        <v>366524211</v>
      </c>
      <c r="J88" s="69"/>
      <c r="K88" s="69"/>
    </row>
    <row r="89" spans="1:11" ht="30">
      <c r="A89" s="9">
        <f t="shared" si="4"/>
        <v>79</v>
      </c>
      <c r="B89" s="10">
        <v>78202505300</v>
      </c>
      <c r="C89" s="17">
        <v>780038</v>
      </c>
      <c r="D89" s="14" t="s">
        <v>89</v>
      </c>
      <c r="E89" s="43">
        <v>246217962</v>
      </c>
      <c r="F89" s="43">
        <v>6652336</v>
      </c>
      <c r="G89" s="43">
        <v>8563196</v>
      </c>
      <c r="H89" s="43">
        <v>15215532</v>
      </c>
      <c r="I89" s="43">
        <v>261433494</v>
      </c>
      <c r="J89" s="70"/>
      <c r="K89" s="69"/>
    </row>
    <row r="90" spans="1:11" ht="45">
      <c r="A90" s="9">
        <f t="shared" si="4"/>
        <v>80</v>
      </c>
      <c r="B90" s="10">
        <v>78202505400</v>
      </c>
      <c r="C90" s="17">
        <v>780179</v>
      </c>
      <c r="D90" s="14" t="s">
        <v>90</v>
      </c>
      <c r="E90" s="43">
        <v>74778753</v>
      </c>
      <c r="F90" s="43">
        <v>0</v>
      </c>
      <c r="G90" s="43"/>
      <c r="H90" s="43">
        <v>0</v>
      </c>
      <c r="I90" s="43">
        <v>74778753</v>
      </c>
      <c r="J90" s="69"/>
      <c r="K90" s="69"/>
    </row>
    <row r="91" spans="1:11" ht="18.75">
      <c r="A91" s="9"/>
      <c r="B91" s="10"/>
      <c r="C91" s="16"/>
      <c r="D91" s="26" t="s">
        <v>91</v>
      </c>
      <c r="E91" s="43">
        <v>0</v>
      </c>
      <c r="F91" s="43">
        <v>0</v>
      </c>
      <c r="G91" s="43"/>
      <c r="H91" s="43">
        <v>0</v>
      </c>
      <c r="I91" s="43">
        <v>0</v>
      </c>
      <c r="J91" s="69"/>
      <c r="K91" s="69"/>
    </row>
    <row r="92" spans="1:11" ht="30">
      <c r="A92" s="9">
        <f>A90+1</f>
        <v>81</v>
      </c>
      <c r="B92" s="10">
        <v>78202529600</v>
      </c>
      <c r="C92" s="17">
        <v>780119</v>
      </c>
      <c r="D92" s="14" t="s">
        <v>92</v>
      </c>
      <c r="E92" s="43">
        <v>978603751</v>
      </c>
      <c r="F92" s="43">
        <v>0</v>
      </c>
      <c r="G92" s="43"/>
      <c r="H92" s="43">
        <v>0</v>
      </c>
      <c r="I92" s="43">
        <v>978603751</v>
      </c>
      <c r="J92" s="69"/>
      <c r="K92" s="69"/>
    </row>
    <row r="93" spans="1:11" ht="30">
      <c r="A93" s="9">
        <f>A92+1</f>
        <v>82</v>
      </c>
      <c r="B93" s="10">
        <v>78202529900</v>
      </c>
      <c r="C93" s="17">
        <v>780190</v>
      </c>
      <c r="D93" s="14" t="s">
        <v>93</v>
      </c>
      <c r="E93" s="43">
        <v>159969853</v>
      </c>
      <c r="F93" s="43">
        <v>0</v>
      </c>
      <c r="G93" s="43"/>
      <c r="H93" s="43">
        <v>0</v>
      </c>
      <c r="I93" s="43">
        <v>159969853</v>
      </c>
      <c r="J93" s="69"/>
      <c r="K93" s="69"/>
    </row>
    <row r="94" spans="1:11" ht="30">
      <c r="A94" s="9">
        <f t="shared" ref="A94:A102" si="5">A93+1</f>
        <v>83</v>
      </c>
      <c r="B94" s="10">
        <v>78202519500</v>
      </c>
      <c r="C94" s="17">
        <v>780122</v>
      </c>
      <c r="D94" s="14" t="s">
        <v>94</v>
      </c>
      <c r="E94" s="43">
        <v>1083689431</v>
      </c>
      <c r="F94" s="43">
        <v>0</v>
      </c>
      <c r="G94" s="43"/>
      <c r="H94" s="43">
        <v>0</v>
      </c>
      <c r="I94" s="43">
        <v>1083689431</v>
      </c>
      <c r="J94" s="69"/>
      <c r="K94" s="69"/>
    </row>
    <row r="95" spans="1:11" ht="30">
      <c r="A95" s="9">
        <f t="shared" si="5"/>
        <v>84</v>
      </c>
      <c r="B95" s="10">
        <v>78202536900</v>
      </c>
      <c r="C95" s="17">
        <v>780126</v>
      </c>
      <c r="D95" s="14" t="s">
        <v>95</v>
      </c>
      <c r="E95" s="43">
        <v>1036244871</v>
      </c>
      <c r="F95" s="43">
        <v>0</v>
      </c>
      <c r="G95" s="43"/>
      <c r="H95" s="43">
        <v>0</v>
      </c>
      <c r="I95" s="43">
        <v>1036244871</v>
      </c>
      <c r="J95" s="69"/>
      <c r="K95" s="69"/>
    </row>
    <row r="96" spans="1:11" ht="30">
      <c r="A96" s="9">
        <f t="shared" si="5"/>
        <v>85</v>
      </c>
      <c r="B96" s="10">
        <v>78202526800</v>
      </c>
      <c r="C96" s="17">
        <v>780103</v>
      </c>
      <c r="D96" s="28" t="s">
        <v>96</v>
      </c>
      <c r="E96" s="43">
        <v>1215358885</v>
      </c>
      <c r="F96" s="43">
        <v>0</v>
      </c>
      <c r="G96" s="43"/>
      <c r="H96" s="43">
        <v>0</v>
      </c>
      <c r="I96" s="43">
        <v>1215358885</v>
      </c>
      <c r="J96" s="69"/>
      <c r="K96" s="69"/>
    </row>
    <row r="97" spans="1:11" ht="30">
      <c r="A97" s="9">
        <f t="shared" si="5"/>
        <v>86</v>
      </c>
      <c r="B97" s="10">
        <v>78202522600</v>
      </c>
      <c r="C97" s="17">
        <v>780087</v>
      </c>
      <c r="D97" s="14" t="s">
        <v>97</v>
      </c>
      <c r="E97" s="43">
        <v>367593104</v>
      </c>
      <c r="F97" s="43">
        <v>0</v>
      </c>
      <c r="G97" s="43"/>
      <c r="H97" s="43">
        <v>0</v>
      </c>
      <c r="I97" s="43">
        <v>367593104</v>
      </c>
      <c r="J97" s="69"/>
      <c r="K97" s="69"/>
    </row>
    <row r="98" spans="1:11" ht="30">
      <c r="A98" s="9">
        <f t="shared" si="5"/>
        <v>87</v>
      </c>
      <c r="B98" s="10">
        <v>78202525800</v>
      </c>
      <c r="C98" s="17">
        <v>780094</v>
      </c>
      <c r="D98" s="14" t="s">
        <v>98</v>
      </c>
      <c r="E98" s="43">
        <v>456132290</v>
      </c>
      <c r="F98" s="43">
        <v>0</v>
      </c>
      <c r="G98" s="43"/>
      <c r="H98" s="43">
        <v>0</v>
      </c>
      <c r="I98" s="43">
        <v>456132290</v>
      </c>
      <c r="J98" s="69"/>
      <c r="K98" s="69"/>
    </row>
    <row r="99" spans="1:11" ht="45">
      <c r="A99" s="9">
        <f t="shared" si="5"/>
        <v>88</v>
      </c>
      <c r="B99" s="10">
        <v>78202504500</v>
      </c>
      <c r="C99" s="17">
        <v>780189</v>
      </c>
      <c r="D99" s="14" t="s">
        <v>99</v>
      </c>
      <c r="E99" s="43">
        <v>113305478</v>
      </c>
      <c r="F99" s="43">
        <v>0</v>
      </c>
      <c r="G99" s="43"/>
      <c r="H99" s="43">
        <v>0</v>
      </c>
      <c r="I99" s="43">
        <v>113305478</v>
      </c>
      <c r="J99" s="69"/>
      <c r="K99" s="69"/>
    </row>
    <row r="100" spans="1:11" ht="30">
      <c r="A100" s="9">
        <f t="shared" si="5"/>
        <v>89</v>
      </c>
      <c r="B100" s="10">
        <v>78202506000</v>
      </c>
      <c r="C100" s="17">
        <v>780148</v>
      </c>
      <c r="D100" s="14" t="s">
        <v>100</v>
      </c>
      <c r="E100" s="43">
        <v>146520409</v>
      </c>
      <c r="F100" s="43">
        <v>0</v>
      </c>
      <c r="G100" s="43"/>
      <c r="H100" s="43">
        <v>0</v>
      </c>
      <c r="I100" s="43">
        <v>146520409</v>
      </c>
      <c r="J100" s="69"/>
      <c r="K100" s="69"/>
    </row>
    <row r="101" spans="1:11" ht="30">
      <c r="A101" s="9">
        <f t="shared" si="5"/>
        <v>90</v>
      </c>
      <c r="B101" s="10">
        <v>78202503900</v>
      </c>
      <c r="C101" s="17">
        <v>780159</v>
      </c>
      <c r="D101" s="14" t="s">
        <v>101</v>
      </c>
      <c r="E101" s="43">
        <v>100481965</v>
      </c>
      <c r="F101" s="43">
        <v>0</v>
      </c>
      <c r="G101" s="43"/>
      <c r="H101" s="43">
        <v>0</v>
      </c>
      <c r="I101" s="43">
        <v>100481965</v>
      </c>
      <c r="J101" s="69"/>
      <c r="K101" s="69"/>
    </row>
    <row r="102" spans="1:11" ht="30">
      <c r="A102" s="9">
        <f t="shared" si="5"/>
        <v>91</v>
      </c>
      <c r="B102" s="10">
        <v>78202512000</v>
      </c>
      <c r="C102" s="17">
        <v>780178</v>
      </c>
      <c r="D102" s="14" t="s">
        <v>102</v>
      </c>
      <c r="E102" s="43">
        <v>84496219</v>
      </c>
      <c r="F102" s="43">
        <v>0</v>
      </c>
      <c r="G102" s="43"/>
      <c r="H102" s="43">
        <v>0</v>
      </c>
      <c r="I102" s="43">
        <v>84496219</v>
      </c>
      <c r="J102" s="69"/>
      <c r="K102" s="69"/>
    </row>
    <row r="103" spans="1:11" ht="18.75">
      <c r="A103" s="9"/>
      <c r="B103" s="10"/>
      <c r="C103" s="16"/>
      <c r="D103" s="26" t="s">
        <v>103</v>
      </c>
      <c r="E103" s="43">
        <v>0</v>
      </c>
      <c r="F103" s="43">
        <v>0</v>
      </c>
      <c r="G103" s="43"/>
      <c r="H103" s="43">
        <v>0</v>
      </c>
      <c r="I103" s="43">
        <v>0</v>
      </c>
      <c r="J103" s="69"/>
      <c r="K103" s="69"/>
    </row>
    <row r="104" spans="1:11" ht="30">
      <c r="A104" s="9">
        <f>A102+1</f>
        <v>92</v>
      </c>
      <c r="B104" s="10">
        <v>78202538000</v>
      </c>
      <c r="C104" s="17">
        <v>780107</v>
      </c>
      <c r="D104" s="14" t="s">
        <v>104</v>
      </c>
      <c r="E104" s="43">
        <v>825874704</v>
      </c>
      <c r="F104" s="43">
        <v>0</v>
      </c>
      <c r="G104" s="43"/>
      <c r="H104" s="43">
        <v>0</v>
      </c>
      <c r="I104" s="43">
        <v>825874704</v>
      </c>
      <c r="J104" s="69"/>
      <c r="K104" s="69"/>
    </row>
    <row r="105" spans="1:11" ht="30">
      <c r="A105" s="9">
        <f>A104+1</f>
        <v>93</v>
      </c>
      <c r="B105" s="10">
        <v>78202533100</v>
      </c>
      <c r="C105" s="17">
        <v>780114</v>
      </c>
      <c r="D105" s="14" t="s">
        <v>105</v>
      </c>
      <c r="E105" s="43">
        <v>1052505904</v>
      </c>
      <c r="F105" s="43">
        <v>0</v>
      </c>
      <c r="G105" s="43"/>
      <c r="H105" s="43">
        <v>0</v>
      </c>
      <c r="I105" s="43">
        <v>1052505904</v>
      </c>
      <c r="J105" s="69"/>
      <c r="K105" s="69"/>
    </row>
    <row r="106" spans="1:11" ht="30">
      <c r="A106" s="9">
        <f t="shared" ref="A106:A112" si="6">A105+1</f>
        <v>94</v>
      </c>
      <c r="B106" s="10">
        <v>78202539900</v>
      </c>
      <c r="C106" s="17">
        <v>780123</v>
      </c>
      <c r="D106" s="14" t="s">
        <v>106</v>
      </c>
      <c r="E106" s="43">
        <v>1043549414</v>
      </c>
      <c r="F106" s="43">
        <v>0</v>
      </c>
      <c r="G106" s="43"/>
      <c r="H106" s="43">
        <v>0</v>
      </c>
      <c r="I106" s="43">
        <v>1043549414</v>
      </c>
      <c r="J106" s="69"/>
      <c r="K106" s="69"/>
    </row>
    <row r="107" spans="1:11" ht="30">
      <c r="A107" s="9">
        <f t="shared" si="6"/>
        <v>95</v>
      </c>
      <c r="B107" s="10">
        <v>78202504300</v>
      </c>
      <c r="C107" s="17">
        <v>780164</v>
      </c>
      <c r="D107" s="14" t="s">
        <v>107</v>
      </c>
      <c r="E107" s="43">
        <v>47393964</v>
      </c>
      <c r="F107" s="43">
        <v>0</v>
      </c>
      <c r="G107" s="43"/>
      <c r="H107" s="43">
        <v>0</v>
      </c>
      <c r="I107" s="43">
        <v>47393964</v>
      </c>
      <c r="J107" s="69"/>
      <c r="K107" s="69"/>
    </row>
    <row r="108" spans="1:11" ht="30">
      <c r="A108" s="9">
        <f t="shared" si="6"/>
        <v>96</v>
      </c>
      <c r="B108" s="10">
        <v>78202501100</v>
      </c>
      <c r="C108" s="17">
        <v>780165</v>
      </c>
      <c r="D108" s="14" t="s">
        <v>108</v>
      </c>
      <c r="E108" s="43">
        <v>75608869</v>
      </c>
      <c r="F108" s="43">
        <v>0</v>
      </c>
      <c r="G108" s="43"/>
      <c r="H108" s="43">
        <v>0</v>
      </c>
      <c r="I108" s="43">
        <v>75608869</v>
      </c>
      <c r="J108" s="69"/>
      <c r="K108" s="69"/>
    </row>
    <row r="109" spans="1:11" ht="30">
      <c r="A109" s="9">
        <f t="shared" si="6"/>
        <v>97</v>
      </c>
      <c r="B109" s="10">
        <v>78202504900</v>
      </c>
      <c r="C109" s="17">
        <v>780138</v>
      </c>
      <c r="D109" s="14" t="s">
        <v>109</v>
      </c>
      <c r="E109" s="43">
        <v>134906902</v>
      </c>
      <c r="F109" s="43">
        <v>0</v>
      </c>
      <c r="G109" s="43"/>
      <c r="H109" s="43">
        <v>0</v>
      </c>
      <c r="I109" s="43">
        <v>134906902</v>
      </c>
      <c r="J109" s="69"/>
      <c r="K109" s="69"/>
    </row>
    <row r="110" spans="1:11" ht="30">
      <c r="A110" s="9">
        <f t="shared" si="6"/>
        <v>98</v>
      </c>
      <c r="B110" s="10">
        <v>78202506100</v>
      </c>
      <c r="C110" s="17">
        <v>780160</v>
      </c>
      <c r="D110" s="14" t="s">
        <v>110</v>
      </c>
      <c r="E110" s="43">
        <v>68023957</v>
      </c>
      <c r="F110" s="43">
        <v>0</v>
      </c>
      <c r="G110" s="43"/>
      <c r="H110" s="43">
        <v>0</v>
      </c>
      <c r="I110" s="43">
        <v>68023957</v>
      </c>
      <c r="J110" s="69"/>
      <c r="K110" s="69"/>
    </row>
    <row r="111" spans="1:11" ht="30">
      <c r="A111" s="9">
        <f t="shared" si="6"/>
        <v>99</v>
      </c>
      <c r="B111" s="10">
        <v>78202525700</v>
      </c>
      <c r="C111" s="17">
        <v>780184</v>
      </c>
      <c r="D111" s="14" t="s">
        <v>111</v>
      </c>
      <c r="E111" s="43">
        <v>668984629</v>
      </c>
      <c r="F111" s="43">
        <v>0</v>
      </c>
      <c r="G111" s="43"/>
      <c r="H111" s="43">
        <v>0</v>
      </c>
      <c r="I111" s="43">
        <v>668984629</v>
      </c>
      <c r="J111" s="69"/>
      <c r="K111" s="69"/>
    </row>
    <row r="112" spans="1:11" ht="30">
      <c r="A112" s="9">
        <f t="shared" si="6"/>
        <v>100</v>
      </c>
      <c r="B112" s="10">
        <v>78202513200</v>
      </c>
      <c r="C112" s="17">
        <v>780176</v>
      </c>
      <c r="D112" s="14" t="s">
        <v>112</v>
      </c>
      <c r="E112" s="43">
        <v>34850874</v>
      </c>
      <c r="F112" s="43">
        <v>0</v>
      </c>
      <c r="G112" s="43"/>
      <c r="H112" s="43">
        <v>0</v>
      </c>
      <c r="I112" s="43">
        <v>34850874</v>
      </c>
      <c r="J112" s="69"/>
      <c r="K112" s="69"/>
    </row>
    <row r="113" spans="1:11" ht="18.75">
      <c r="A113" s="9"/>
      <c r="B113" s="10"/>
      <c r="C113" s="16"/>
      <c r="D113" s="26" t="s">
        <v>113</v>
      </c>
      <c r="E113" s="43">
        <v>0</v>
      </c>
      <c r="F113" s="43">
        <v>0</v>
      </c>
      <c r="G113" s="43"/>
      <c r="H113" s="43">
        <v>0</v>
      </c>
      <c r="I113" s="43">
        <v>0</v>
      </c>
      <c r="J113" s="69"/>
      <c r="K113" s="69"/>
    </row>
    <row r="114" spans="1:11" ht="30">
      <c r="A114" s="9">
        <f>A112+1</f>
        <v>101</v>
      </c>
      <c r="B114" s="10">
        <v>78202512900</v>
      </c>
      <c r="C114" s="17">
        <v>780215</v>
      </c>
      <c r="D114" s="14" t="s">
        <v>114</v>
      </c>
      <c r="E114" s="43">
        <v>148716910</v>
      </c>
      <c r="F114" s="43">
        <v>0</v>
      </c>
      <c r="G114" s="43"/>
      <c r="H114" s="43">
        <v>0</v>
      </c>
      <c r="I114" s="43">
        <v>148716910</v>
      </c>
      <c r="J114" s="69"/>
      <c r="K114" s="69"/>
    </row>
    <row r="115" spans="1:11" ht="30">
      <c r="A115" s="9">
        <f>A114+1</f>
        <v>102</v>
      </c>
      <c r="B115" s="10">
        <v>78202520900</v>
      </c>
      <c r="C115" s="17">
        <v>780059</v>
      </c>
      <c r="D115" s="14" t="s">
        <v>115</v>
      </c>
      <c r="E115" s="43">
        <v>707425842</v>
      </c>
      <c r="F115" s="43">
        <v>0</v>
      </c>
      <c r="G115" s="43"/>
      <c r="H115" s="43">
        <v>0</v>
      </c>
      <c r="I115" s="43">
        <v>707425842</v>
      </c>
      <c r="J115" s="69"/>
      <c r="K115" s="69"/>
    </row>
    <row r="116" spans="1:11" ht="30">
      <c r="A116" s="9">
        <f t="shared" ref="A116:A120" si="7">A115+1</f>
        <v>103</v>
      </c>
      <c r="B116" s="10">
        <v>78202521400</v>
      </c>
      <c r="C116" s="17">
        <v>780060</v>
      </c>
      <c r="D116" s="14" t="s">
        <v>116</v>
      </c>
      <c r="E116" s="43">
        <v>231968550</v>
      </c>
      <c r="F116" s="43">
        <v>0</v>
      </c>
      <c r="G116" s="43"/>
      <c r="H116" s="43">
        <v>0</v>
      </c>
      <c r="I116" s="43">
        <v>231968550</v>
      </c>
      <c r="J116" s="69"/>
      <c r="K116" s="69"/>
    </row>
    <row r="117" spans="1:11" ht="30">
      <c r="A117" s="9">
        <f t="shared" si="7"/>
        <v>104</v>
      </c>
      <c r="B117" s="10">
        <v>78202525600</v>
      </c>
      <c r="C117" s="17">
        <v>780065</v>
      </c>
      <c r="D117" s="14" t="s">
        <v>117</v>
      </c>
      <c r="E117" s="43">
        <v>441457616</v>
      </c>
      <c r="F117" s="43">
        <v>0</v>
      </c>
      <c r="G117" s="43"/>
      <c r="H117" s="43">
        <v>0</v>
      </c>
      <c r="I117" s="43">
        <v>441457616</v>
      </c>
      <c r="J117" s="69"/>
      <c r="K117" s="69"/>
    </row>
    <row r="118" spans="1:11" ht="30">
      <c r="A118" s="9">
        <f t="shared" si="7"/>
        <v>105</v>
      </c>
      <c r="B118" s="10">
        <v>78202512800</v>
      </c>
      <c r="C118" s="17">
        <v>780024</v>
      </c>
      <c r="D118" s="14" t="s">
        <v>118</v>
      </c>
      <c r="E118" s="43">
        <v>364810051</v>
      </c>
      <c r="F118" s="43">
        <v>0</v>
      </c>
      <c r="G118" s="43"/>
      <c r="H118" s="43">
        <v>0</v>
      </c>
      <c r="I118" s="43">
        <v>364810051</v>
      </c>
      <c r="J118" s="69"/>
      <c r="K118" s="69"/>
    </row>
    <row r="119" spans="1:11" ht="30">
      <c r="A119" s="9">
        <f t="shared" si="7"/>
        <v>106</v>
      </c>
      <c r="B119" s="10">
        <v>78202503700</v>
      </c>
      <c r="C119" s="17">
        <v>780145</v>
      </c>
      <c r="D119" s="14" t="s">
        <v>119</v>
      </c>
      <c r="E119" s="43">
        <v>112583321</v>
      </c>
      <c r="F119" s="43">
        <v>0</v>
      </c>
      <c r="G119" s="43"/>
      <c r="H119" s="43">
        <v>0</v>
      </c>
      <c r="I119" s="43">
        <v>112583321</v>
      </c>
      <c r="J119" s="69"/>
      <c r="K119" s="69"/>
    </row>
    <row r="120" spans="1:11" ht="30">
      <c r="A120" s="9">
        <f t="shared" si="7"/>
        <v>107</v>
      </c>
      <c r="B120" s="10">
        <v>78202517100</v>
      </c>
      <c r="C120" s="17">
        <v>780369</v>
      </c>
      <c r="D120" s="14" t="s">
        <v>120</v>
      </c>
      <c r="E120" s="43">
        <v>405462575</v>
      </c>
      <c r="F120" s="43">
        <v>0</v>
      </c>
      <c r="G120" s="43"/>
      <c r="H120" s="43">
        <v>0</v>
      </c>
      <c r="I120" s="43">
        <v>405462575</v>
      </c>
      <c r="J120" s="69"/>
      <c r="K120" s="69"/>
    </row>
    <row r="121" spans="1:11" ht="18.75">
      <c r="A121" s="9"/>
      <c r="B121" s="10"/>
      <c r="C121" s="16"/>
      <c r="D121" s="26" t="s">
        <v>121</v>
      </c>
      <c r="E121" s="43">
        <v>0</v>
      </c>
      <c r="F121" s="43">
        <v>0</v>
      </c>
      <c r="G121" s="43"/>
      <c r="H121" s="43">
        <v>0</v>
      </c>
      <c r="I121" s="43">
        <v>0</v>
      </c>
      <c r="J121" s="69"/>
      <c r="K121" s="69"/>
    </row>
    <row r="122" spans="1:11" ht="30">
      <c r="A122" s="9">
        <f>A120+1</f>
        <v>108</v>
      </c>
      <c r="B122" s="10">
        <v>78202532100</v>
      </c>
      <c r="C122" s="17">
        <v>780105</v>
      </c>
      <c r="D122" s="14" t="s">
        <v>122</v>
      </c>
      <c r="E122" s="43">
        <v>1686259492</v>
      </c>
      <c r="F122" s="43">
        <v>0</v>
      </c>
      <c r="G122" s="43"/>
      <c r="H122" s="43">
        <v>0</v>
      </c>
      <c r="I122" s="43">
        <v>1686259492</v>
      </c>
      <c r="J122" s="69"/>
      <c r="K122" s="69"/>
    </row>
    <row r="123" spans="1:11" ht="30">
      <c r="A123" s="9">
        <f>A122+1</f>
        <v>109</v>
      </c>
      <c r="B123" s="10">
        <v>78202534700</v>
      </c>
      <c r="C123" s="17">
        <v>780100</v>
      </c>
      <c r="D123" s="14" t="s">
        <v>123</v>
      </c>
      <c r="E123" s="43">
        <v>1742042659</v>
      </c>
      <c r="F123" s="43">
        <v>0</v>
      </c>
      <c r="G123" s="43"/>
      <c r="H123" s="43">
        <v>0</v>
      </c>
      <c r="I123" s="43">
        <v>1742042659</v>
      </c>
      <c r="J123" s="69"/>
      <c r="K123" s="69"/>
    </row>
    <row r="124" spans="1:11" ht="30">
      <c r="A124" s="9">
        <f t="shared" ref="A124:A128" si="8">A123+1</f>
        <v>110</v>
      </c>
      <c r="B124" s="10">
        <v>78202524500</v>
      </c>
      <c r="C124" s="17">
        <v>780192</v>
      </c>
      <c r="D124" s="14" t="s">
        <v>124</v>
      </c>
      <c r="E124" s="43">
        <v>591248098</v>
      </c>
      <c r="F124" s="43">
        <v>0</v>
      </c>
      <c r="G124" s="43"/>
      <c r="H124" s="43">
        <v>0</v>
      </c>
      <c r="I124" s="43">
        <v>591248098</v>
      </c>
      <c r="J124" s="69"/>
      <c r="K124" s="69"/>
    </row>
    <row r="125" spans="1:11" ht="30">
      <c r="A125" s="9">
        <f t="shared" si="8"/>
        <v>111</v>
      </c>
      <c r="B125" s="10">
        <v>78202520500</v>
      </c>
      <c r="C125" s="17">
        <v>780092</v>
      </c>
      <c r="D125" s="14" t="s">
        <v>125</v>
      </c>
      <c r="E125" s="43">
        <v>1096538019</v>
      </c>
      <c r="F125" s="43">
        <v>0</v>
      </c>
      <c r="G125" s="43"/>
      <c r="H125" s="43">
        <v>0</v>
      </c>
      <c r="I125" s="43">
        <v>1096538019</v>
      </c>
      <c r="J125" s="69"/>
      <c r="K125" s="69"/>
    </row>
    <row r="126" spans="1:11" ht="30">
      <c r="A126" s="9">
        <f t="shared" si="8"/>
        <v>112</v>
      </c>
      <c r="B126" s="10">
        <v>78202502100</v>
      </c>
      <c r="C126" s="17">
        <v>780135</v>
      </c>
      <c r="D126" s="14" t="s">
        <v>126</v>
      </c>
      <c r="E126" s="43">
        <v>151506360</v>
      </c>
      <c r="F126" s="43">
        <v>0</v>
      </c>
      <c r="G126" s="43"/>
      <c r="H126" s="43">
        <v>0</v>
      </c>
      <c r="I126" s="43">
        <v>151506360</v>
      </c>
      <c r="J126" s="69"/>
      <c r="K126" s="69"/>
    </row>
    <row r="127" spans="1:11" ht="30">
      <c r="A127" s="9">
        <f t="shared" si="8"/>
        <v>113</v>
      </c>
      <c r="B127" s="10">
        <v>78202503400</v>
      </c>
      <c r="C127" s="17">
        <v>780149</v>
      </c>
      <c r="D127" s="14" t="s">
        <v>127</v>
      </c>
      <c r="E127" s="43">
        <v>190070291</v>
      </c>
      <c r="F127" s="43">
        <v>0</v>
      </c>
      <c r="G127" s="43"/>
      <c r="H127" s="43">
        <v>0</v>
      </c>
      <c r="I127" s="43">
        <v>190070291</v>
      </c>
      <c r="J127" s="69"/>
      <c r="K127" s="69"/>
    </row>
    <row r="128" spans="1:11" ht="30">
      <c r="A128" s="9">
        <f t="shared" si="8"/>
        <v>114</v>
      </c>
      <c r="B128" s="10">
        <v>78202514000</v>
      </c>
      <c r="C128" s="17">
        <v>780177</v>
      </c>
      <c r="D128" s="14" t="s">
        <v>128</v>
      </c>
      <c r="E128" s="43">
        <v>39166660</v>
      </c>
      <c r="F128" s="43">
        <v>0</v>
      </c>
      <c r="G128" s="43"/>
      <c r="H128" s="43">
        <v>0</v>
      </c>
      <c r="I128" s="43">
        <v>39166660</v>
      </c>
      <c r="J128" s="69"/>
      <c r="K128" s="69"/>
    </row>
    <row r="129" spans="1:11" ht="18.75">
      <c r="A129" s="9"/>
      <c r="B129" s="10"/>
      <c r="C129" s="16"/>
      <c r="D129" s="26" t="s">
        <v>129</v>
      </c>
      <c r="E129" s="43">
        <v>0</v>
      </c>
      <c r="F129" s="43">
        <v>0</v>
      </c>
      <c r="G129" s="43"/>
      <c r="H129" s="43">
        <v>0</v>
      </c>
      <c r="I129" s="43">
        <v>0</v>
      </c>
      <c r="J129" s="69"/>
      <c r="K129" s="69"/>
    </row>
    <row r="130" spans="1:11" ht="30">
      <c r="A130" s="9">
        <f>A128+1</f>
        <v>115</v>
      </c>
      <c r="B130" s="10">
        <v>78202519200</v>
      </c>
      <c r="C130" s="17">
        <v>780124</v>
      </c>
      <c r="D130" s="14" t="s">
        <v>130</v>
      </c>
      <c r="E130" s="43">
        <v>1580683747</v>
      </c>
      <c r="F130" s="43">
        <v>0</v>
      </c>
      <c r="G130" s="43"/>
      <c r="H130" s="43">
        <v>0</v>
      </c>
      <c r="I130" s="43">
        <v>1580683747</v>
      </c>
      <c r="J130" s="69"/>
      <c r="K130" s="69"/>
    </row>
    <row r="131" spans="1:11" ht="30">
      <c r="A131" s="9">
        <f>A130+1</f>
        <v>116</v>
      </c>
      <c r="B131" s="10">
        <v>78202538900</v>
      </c>
      <c r="C131" s="17">
        <v>780125</v>
      </c>
      <c r="D131" s="14" t="s">
        <v>131</v>
      </c>
      <c r="E131" s="43">
        <v>828764619</v>
      </c>
      <c r="F131" s="43">
        <v>0</v>
      </c>
      <c r="G131" s="43"/>
      <c r="H131" s="43">
        <v>0</v>
      </c>
      <c r="I131" s="43">
        <v>828764619</v>
      </c>
      <c r="J131" s="70"/>
      <c r="K131" s="69"/>
    </row>
    <row r="132" spans="1:11" ht="30">
      <c r="A132" s="9">
        <f t="shared" ref="A132:A134" si="9">A131+1</f>
        <v>117</v>
      </c>
      <c r="B132" s="10">
        <v>78202532500</v>
      </c>
      <c r="C132" s="17">
        <v>780099</v>
      </c>
      <c r="D132" s="14" t="s">
        <v>132</v>
      </c>
      <c r="E132" s="43">
        <v>2600560633</v>
      </c>
      <c r="F132" s="43">
        <v>0</v>
      </c>
      <c r="G132" s="43"/>
      <c r="H132" s="43">
        <v>0</v>
      </c>
      <c r="I132" s="43">
        <v>2600560633</v>
      </c>
      <c r="J132" s="69"/>
      <c r="K132" s="69"/>
    </row>
    <row r="133" spans="1:11" ht="45">
      <c r="A133" s="9">
        <f t="shared" si="9"/>
        <v>118</v>
      </c>
      <c r="B133" s="10">
        <v>78202503100</v>
      </c>
      <c r="C133" s="17">
        <v>780139</v>
      </c>
      <c r="D133" s="14" t="s">
        <v>133</v>
      </c>
      <c r="E133" s="43">
        <v>221612500</v>
      </c>
      <c r="F133" s="43">
        <v>0</v>
      </c>
      <c r="G133" s="43"/>
      <c r="H133" s="43">
        <v>0</v>
      </c>
      <c r="I133" s="43">
        <v>221612500</v>
      </c>
      <c r="J133" s="69"/>
      <c r="K133" s="69"/>
    </row>
    <row r="134" spans="1:11" ht="30">
      <c r="A134" s="9">
        <f t="shared" si="9"/>
        <v>119</v>
      </c>
      <c r="B134" s="10">
        <v>78202502000</v>
      </c>
      <c r="C134" s="17">
        <v>780175</v>
      </c>
      <c r="D134" s="14" t="s">
        <v>134</v>
      </c>
      <c r="E134" s="43">
        <v>55394787</v>
      </c>
      <c r="F134" s="43">
        <v>0</v>
      </c>
      <c r="G134" s="43"/>
      <c r="H134" s="43">
        <v>0</v>
      </c>
      <c r="I134" s="43">
        <v>55394787</v>
      </c>
      <c r="J134" s="69"/>
      <c r="K134" s="69"/>
    </row>
    <row r="135" spans="1:11" ht="18.75">
      <c r="A135" s="9"/>
      <c r="B135" s="10"/>
      <c r="C135" s="16"/>
      <c r="D135" s="26" t="s">
        <v>135</v>
      </c>
      <c r="E135" s="43">
        <v>0</v>
      </c>
      <c r="F135" s="43">
        <v>0</v>
      </c>
      <c r="G135" s="43"/>
      <c r="H135" s="43">
        <v>0</v>
      </c>
      <c r="I135" s="43">
        <v>0</v>
      </c>
      <c r="J135" s="69"/>
      <c r="K135" s="69"/>
    </row>
    <row r="136" spans="1:11" ht="30">
      <c r="A136" s="9">
        <f>A134+1</f>
        <v>120</v>
      </c>
      <c r="B136" s="10">
        <v>78202539400</v>
      </c>
      <c r="C136" s="17">
        <v>780121</v>
      </c>
      <c r="D136" s="14" t="s">
        <v>136</v>
      </c>
      <c r="E136" s="43">
        <v>519084872</v>
      </c>
      <c r="F136" s="43">
        <v>0</v>
      </c>
      <c r="G136" s="43"/>
      <c r="H136" s="43">
        <v>0</v>
      </c>
      <c r="I136" s="43">
        <v>519084872</v>
      </c>
      <c r="J136" s="69"/>
      <c r="K136" s="69"/>
    </row>
    <row r="137" spans="1:11" ht="18.75">
      <c r="A137" s="9"/>
      <c r="B137" s="10"/>
      <c r="C137" s="16"/>
      <c r="D137" s="26" t="s">
        <v>137</v>
      </c>
      <c r="E137" s="43">
        <v>0</v>
      </c>
      <c r="F137" s="43">
        <v>0</v>
      </c>
      <c r="G137" s="43"/>
      <c r="H137" s="43">
        <v>0</v>
      </c>
      <c r="I137" s="43">
        <v>0</v>
      </c>
      <c r="J137" s="69"/>
      <c r="K137" s="69"/>
    </row>
    <row r="138" spans="1:11" ht="30">
      <c r="A138" s="9">
        <f>A136+1</f>
        <v>121</v>
      </c>
      <c r="B138" s="10">
        <v>78202522900</v>
      </c>
      <c r="C138" s="17">
        <v>780051</v>
      </c>
      <c r="D138" s="14" t="s">
        <v>138</v>
      </c>
      <c r="E138" s="43">
        <v>490311817</v>
      </c>
      <c r="F138" s="43">
        <v>0</v>
      </c>
      <c r="G138" s="43"/>
      <c r="H138" s="43">
        <v>0</v>
      </c>
      <c r="I138" s="43">
        <v>490311817</v>
      </c>
      <c r="J138" s="69"/>
      <c r="K138" s="69"/>
    </row>
    <row r="139" spans="1:11" ht="30">
      <c r="A139" s="9">
        <f>A138+1</f>
        <v>122</v>
      </c>
      <c r="B139" s="10">
        <v>78202513600</v>
      </c>
      <c r="C139" s="17">
        <v>780057</v>
      </c>
      <c r="D139" s="14" t="s">
        <v>139</v>
      </c>
      <c r="E139" s="43">
        <v>756384527</v>
      </c>
      <c r="F139" s="43">
        <v>0</v>
      </c>
      <c r="G139" s="43"/>
      <c r="H139" s="43">
        <v>0</v>
      </c>
      <c r="I139" s="43">
        <v>756384527</v>
      </c>
      <c r="J139" s="69"/>
      <c r="K139" s="69"/>
    </row>
    <row r="140" spans="1:11" ht="30">
      <c r="A140" s="9">
        <f t="shared" ref="A140:A146" si="10">A139+1</f>
        <v>123</v>
      </c>
      <c r="B140" s="10">
        <v>78202521300</v>
      </c>
      <c r="C140" s="17">
        <v>780117</v>
      </c>
      <c r="D140" s="14" t="s">
        <v>140</v>
      </c>
      <c r="E140" s="43">
        <v>1181137082</v>
      </c>
      <c r="F140" s="43">
        <v>0</v>
      </c>
      <c r="G140" s="43"/>
      <c r="H140" s="43">
        <v>0</v>
      </c>
      <c r="I140" s="43">
        <v>1181137082</v>
      </c>
      <c r="J140" s="69"/>
      <c r="K140" s="69"/>
    </row>
    <row r="141" spans="1:11" ht="30">
      <c r="A141" s="9">
        <f t="shared" si="10"/>
        <v>124</v>
      </c>
      <c r="B141" s="10">
        <v>78202514400</v>
      </c>
      <c r="C141" s="17">
        <v>780133</v>
      </c>
      <c r="D141" s="14" t="s">
        <v>141</v>
      </c>
      <c r="E141" s="43">
        <v>212345700</v>
      </c>
      <c r="F141" s="43">
        <v>0</v>
      </c>
      <c r="G141" s="43"/>
      <c r="H141" s="43">
        <v>0</v>
      </c>
      <c r="I141" s="43">
        <v>212345700</v>
      </c>
      <c r="J141" s="69"/>
      <c r="K141" s="69"/>
    </row>
    <row r="142" spans="1:11" ht="30">
      <c r="A142" s="9">
        <f t="shared" si="10"/>
        <v>125</v>
      </c>
      <c r="B142" s="10">
        <v>78202521500</v>
      </c>
      <c r="C142" s="17">
        <v>780089</v>
      </c>
      <c r="D142" s="14" t="s">
        <v>142</v>
      </c>
      <c r="E142" s="43">
        <v>344752214</v>
      </c>
      <c r="F142" s="43">
        <v>0</v>
      </c>
      <c r="G142" s="43"/>
      <c r="H142" s="43">
        <v>0</v>
      </c>
      <c r="I142" s="43">
        <v>344752214</v>
      </c>
      <c r="J142" s="69"/>
      <c r="K142" s="69"/>
    </row>
    <row r="143" spans="1:11" ht="30">
      <c r="A143" s="9">
        <f t="shared" si="10"/>
        <v>126</v>
      </c>
      <c r="B143" s="10">
        <v>78202514500</v>
      </c>
      <c r="C143" s="17">
        <v>780085</v>
      </c>
      <c r="D143" s="14" t="s">
        <v>143</v>
      </c>
      <c r="E143" s="43">
        <v>95855622</v>
      </c>
      <c r="F143" s="43">
        <v>5457667</v>
      </c>
      <c r="G143" s="43">
        <v>366404</v>
      </c>
      <c r="H143" s="43">
        <v>5824071</v>
      </c>
      <c r="I143" s="43">
        <v>101679693</v>
      </c>
      <c r="J143" s="69"/>
      <c r="K143" s="69"/>
    </row>
    <row r="144" spans="1:11" ht="30">
      <c r="A144" s="9">
        <f t="shared" si="10"/>
        <v>127</v>
      </c>
      <c r="B144" s="10">
        <v>78202534200</v>
      </c>
      <c r="C144" s="17">
        <v>780157</v>
      </c>
      <c r="D144" s="14" t="s">
        <v>144</v>
      </c>
      <c r="E144" s="43">
        <v>273442201</v>
      </c>
      <c r="F144" s="43">
        <v>0</v>
      </c>
      <c r="G144" s="43"/>
      <c r="H144" s="43">
        <v>0</v>
      </c>
      <c r="I144" s="43">
        <v>273442201</v>
      </c>
      <c r="J144" s="69"/>
      <c r="K144" s="69"/>
    </row>
    <row r="145" spans="1:11" ht="30">
      <c r="A145" s="9">
        <f t="shared" si="10"/>
        <v>128</v>
      </c>
      <c r="B145" s="10">
        <v>78202506300</v>
      </c>
      <c r="C145" s="17">
        <v>780142</v>
      </c>
      <c r="D145" s="14" t="s">
        <v>145</v>
      </c>
      <c r="E145" s="43">
        <v>185043042</v>
      </c>
      <c r="F145" s="43">
        <v>0</v>
      </c>
      <c r="G145" s="43"/>
      <c r="H145" s="43">
        <v>0</v>
      </c>
      <c r="I145" s="43">
        <v>185043042</v>
      </c>
      <c r="J145" s="69"/>
      <c r="K145" s="69"/>
    </row>
    <row r="146" spans="1:11" ht="30">
      <c r="A146" s="9">
        <f t="shared" si="10"/>
        <v>129</v>
      </c>
      <c r="B146" s="10">
        <v>78202506200</v>
      </c>
      <c r="C146" s="17">
        <v>780171</v>
      </c>
      <c r="D146" s="14" t="s">
        <v>146</v>
      </c>
      <c r="E146" s="43">
        <v>53053967</v>
      </c>
      <c r="F146" s="43">
        <v>0</v>
      </c>
      <c r="G146" s="43"/>
      <c r="H146" s="43">
        <v>0</v>
      </c>
      <c r="I146" s="43">
        <v>53053967</v>
      </c>
      <c r="J146" s="69"/>
      <c r="K146" s="69"/>
    </row>
    <row r="147" spans="1:11" ht="18.75">
      <c r="A147" s="9"/>
      <c r="B147" s="10"/>
      <c r="C147" s="16"/>
      <c r="D147" s="26" t="s">
        <v>147</v>
      </c>
      <c r="E147" s="43">
        <v>0</v>
      </c>
      <c r="F147" s="43">
        <v>0</v>
      </c>
      <c r="G147" s="43"/>
      <c r="H147" s="43">
        <v>0</v>
      </c>
      <c r="I147" s="43">
        <v>0</v>
      </c>
      <c r="J147" s="69"/>
      <c r="K147" s="69"/>
    </row>
    <row r="148" spans="1:11" ht="30">
      <c r="A148" s="9">
        <f>A146+1</f>
        <v>130</v>
      </c>
      <c r="B148" s="10">
        <v>78202524100</v>
      </c>
      <c r="C148" s="17">
        <v>780058</v>
      </c>
      <c r="D148" s="14" t="s">
        <v>148</v>
      </c>
      <c r="E148" s="43">
        <v>433685240</v>
      </c>
      <c r="F148" s="43">
        <v>0</v>
      </c>
      <c r="G148" s="43"/>
      <c r="H148" s="43">
        <v>0</v>
      </c>
      <c r="I148" s="43">
        <v>433685240</v>
      </c>
      <c r="J148" s="69"/>
      <c r="K148" s="69"/>
    </row>
    <row r="149" spans="1:11" ht="30">
      <c r="A149" s="9">
        <f>A148+1</f>
        <v>131</v>
      </c>
      <c r="B149" s="10">
        <v>78202538400</v>
      </c>
      <c r="C149" s="17">
        <v>780062</v>
      </c>
      <c r="D149" s="14" t="s">
        <v>149</v>
      </c>
      <c r="E149" s="43">
        <v>1259895818</v>
      </c>
      <c r="F149" s="43">
        <v>0</v>
      </c>
      <c r="G149" s="43"/>
      <c r="H149" s="43">
        <v>0</v>
      </c>
      <c r="I149" s="43">
        <v>1259895818</v>
      </c>
      <c r="J149" s="69"/>
      <c r="K149" s="69"/>
    </row>
    <row r="150" spans="1:11" ht="30">
      <c r="A150" s="9">
        <f t="shared" ref="A150:A162" si="11">A149+1</f>
        <v>132</v>
      </c>
      <c r="B150" s="10">
        <v>78202519100</v>
      </c>
      <c r="C150" s="17">
        <v>780052</v>
      </c>
      <c r="D150" s="14" t="s">
        <v>150</v>
      </c>
      <c r="E150" s="43">
        <v>552329078</v>
      </c>
      <c r="F150" s="43">
        <v>0</v>
      </c>
      <c r="G150" s="43"/>
      <c r="H150" s="43">
        <v>0</v>
      </c>
      <c r="I150" s="43">
        <v>552329078</v>
      </c>
      <c r="J150" s="69"/>
      <c r="K150" s="69"/>
    </row>
    <row r="151" spans="1:11" ht="30">
      <c r="A151" s="9">
        <f t="shared" si="11"/>
        <v>133</v>
      </c>
      <c r="B151" s="10">
        <v>78202533300</v>
      </c>
      <c r="C151" s="17">
        <v>780083</v>
      </c>
      <c r="D151" s="14" t="s">
        <v>151</v>
      </c>
      <c r="E151" s="43">
        <v>509361432</v>
      </c>
      <c r="F151" s="43">
        <v>0</v>
      </c>
      <c r="G151" s="43"/>
      <c r="H151" s="43">
        <v>0</v>
      </c>
      <c r="I151" s="43">
        <v>509361432</v>
      </c>
      <c r="J151" s="69"/>
      <c r="K151" s="69"/>
    </row>
    <row r="152" spans="1:11" ht="30">
      <c r="A152" s="9">
        <f t="shared" si="11"/>
        <v>134</v>
      </c>
      <c r="B152" s="10">
        <v>78202515000</v>
      </c>
      <c r="C152" s="17">
        <v>780061</v>
      </c>
      <c r="D152" s="14" t="s">
        <v>152</v>
      </c>
      <c r="E152" s="43">
        <v>670900244</v>
      </c>
      <c r="F152" s="43">
        <v>0</v>
      </c>
      <c r="G152" s="43"/>
      <c r="H152" s="43">
        <v>0</v>
      </c>
      <c r="I152" s="43">
        <v>670900244</v>
      </c>
      <c r="J152" s="69"/>
      <c r="K152" s="69"/>
    </row>
    <row r="153" spans="1:11" ht="30">
      <c r="A153" s="9">
        <f t="shared" si="11"/>
        <v>135</v>
      </c>
      <c r="B153" s="10">
        <v>78202526700</v>
      </c>
      <c r="C153" s="17">
        <v>780063</v>
      </c>
      <c r="D153" s="14" t="s">
        <v>153</v>
      </c>
      <c r="E153" s="43">
        <v>777579395</v>
      </c>
      <c r="F153" s="43">
        <v>0</v>
      </c>
      <c r="G153" s="43"/>
      <c r="H153" s="43">
        <v>0</v>
      </c>
      <c r="I153" s="43">
        <v>777579395</v>
      </c>
      <c r="J153" s="69"/>
      <c r="K153" s="69"/>
    </row>
    <row r="154" spans="1:11" ht="30">
      <c r="A154" s="9">
        <f t="shared" si="11"/>
        <v>136</v>
      </c>
      <c r="B154" s="10">
        <v>78202523500</v>
      </c>
      <c r="C154" s="17">
        <v>780064</v>
      </c>
      <c r="D154" s="14" t="s">
        <v>154</v>
      </c>
      <c r="E154" s="43">
        <v>408929507</v>
      </c>
      <c r="F154" s="43">
        <v>0</v>
      </c>
      <c r="G154" s="43"/>
      <c r="H154" s="43">
        <v>0</v>
      </c>
      <c r="I154" s="43">
        <v>408929507</v>
      </c>
      <c r="J154" s="69"/>
      <c r="K154" s="69"/>
    </row>
    <row r="155" spans="1:11" ht="45">
      <c r="A155" s="9">
        <f t="shared" si="11"/>
        <v>137</v>
      </c>
      <c r="B155" s="10">
        <v>78202540400</v>
      </c>
      <c r="C155" s="17">
        <v>780129</v>
      </c>
      <c r="D155" s="14" t="s">
        <v>155</v>
      </c>
      <c r="E155" s="43">
        <v>750266376</v>
      </c>
      <c r="F155" s="43">
        <v>0</v>
      </c>
      <c r="G155" s="43"/>
      <c r="H155" s="43">
        <v>0</v>
      </c>
      <c r="I155" s="43">
        <v>750266376</v>
      </c>
      <c r="J155" s="69"/>
      <c r="K155" s="69"/>
    </row>
    <row r="156" spans="1:11" ht="30">
      <c r="A156" s="9">
        <f t="shared" si="11"/>
        <v>138</v>
      </c>
      <c r="B156" s="10">
        <v>78202517900</v>
      </c>
      <c r="C156" s="17">
        <v>780023</v>
      </c>
      <c r="D156" s="14" t="s">
        <v>156</v>
      </c>
      <c r="E156" s="43">
        <v>198315814</v>
      </c>
      <c r="F156" s="43">
        <v>0</v>
      </c>
      <c r="G156" s="43"/>
      <c r="H156" s="43">
        <v>0</v>
      </c>
      <c r="I156" s="43">
        <v>198315814</v>
      </c>
      <c r="J156" s="69"/>
      <c r="K156" s="69"/>
    </row>
    <row r="157" spans="1:11" ht="30">
      <c r="A157" s="9">
        <f t="shared" si="11"/>
        <v>139</v>
      </c>
      <c r="B157" s="10">
        <v>78202519900</v>
      </c>
      <c r="C157" s="17">
        <v>780025</v>
      </c>
      <c r="D157" s="14" t="s">
        <v>157</v>
      </c>
      <c r="E157" s="43">
        <v>306191258</v>
      </c>
      <c r="F157" s="43">
        <v>0</v>
      </c>
      <c r="G157" s="43"/>
      <c r="H157" s="43">
        <v>0</v>
      </c>
      <c r="I157" s="43">
        <v>306191258</v>
      </c>
      <c r="J157" s="69"/>
      <c r="K157" s="69"/>
    </row>
    <row r="158" spans="1:11" ht="30">
      <c r="A158" s="9">
        <f t="shared" si="11"/>
        <v>140</v>
      </c>
      <c r="B158" s="10">
        <v>78202513700</v>
      </c>
      <c r="C158" s="17">
        <v>780028</v>
      </c>
      <c r="D158" s="14" t="s">
        <v>158</v>
      </c>
      <c r="E158" s="43">
        <v>423417499</v>
      </c>
      <c r="F158" s="43">
        <v>0</v>
      </c>
      <c r="G158" s="43"/>
      <c r="H158" s="43">
        <v>0</v>
      </c>
      <c r="I158" s="43">
        <v>423417499</v>
      </c>
      <c r="J158" s="69"/>
      <c r="K158" s="69"/>
    </row>
    <row r="159" spans="1:11" ht="30">
      <c r="A159" s="9">
        <f t="shared" si="11"/>
        <v>141</v>
      </c>
      <c r="B159" s="10">
        <v>78202507900</v>
      </c>
      <c r="C159" s="17">
        <v>780096</v>
      </c>
      <c r="D159" s="14" t="s">
        <v>159</v>
      </c>
      <c r="E159" s="43">
        <v>87146202</v>
      </c>
      <c r="F159" s="43">
        <v>2275141</v>
      </c>
      <c r="G159" s="43">
        <v>482006</v>
      </c>
      <c r="H159" s="43">
        <v>2757147</v>
      </c>
      <c r="I159" s="43">
        <v>89903349</v>
      </c>
      <c r="J159" s="69"/>
      <c r="K159" s="69"/>
    </row>
    <row r="160" spans="1:11" ht="30">
      <c r="A160" s="9">
        <f t="shared" si="11"/>
        <v>142</v>
      </c>
      <c r="B160" s="10">
        <v>78202520300</v>
      </c>
      <c r="C160" s="17">
        <v>780181</v>
      </c>
      <c r="D160" s="14" t="s">
        <v>160</v>
      </c>
      <c r="E160" s="43">
        <v>91296110</v>
      </c>
      <c r="F160" s="43">
        <v>0</v>
      </c>
      <c r="G160" s="43"/>
      <c r="H160" s="43">
        <v>0</v>
      </c>
      <c r="I160" s="43">
        <v>91296110</v>
      </c>
      <c r="J160" s="69"/>
      <c r="K160" s="69"/>
    </row>
    <row r="161" spans="1:11" ht="30">
      <c r="A161" s="9">
        <f t="shared" si="11"/>
        <v>143</v>
      </c>
      <c r="B161" s="10">
        <v>78202502900</v>
      </c>
      <c r="C161" s="17">
        <v>780136</v>
      </c>
      <c r="D161" s="14" t="s">
        <v>161</v>
      </c>
      <c r="E161" s="43">
        <v>123975395</v>
      </c>
      <c r="F161" s="43">
        <v>0</v>
      </c>
      <c r="G161" s="43"/>
      <c r="H161" s="43">
        <v>0</v>
      </c>
      <c r="I161" s="43">
        <v>123975395</v>
      </c>
      <c r="J161" s="69"/>
      <c r="K161" s="69"/>
    </row>
    <row r="162" spans="1:11" ht="30">
      <c r="A162" s="9">
        <f t="shared" si="11"/>
        <v>144</v>
      </c>
      <c r="B162" s="10">
        <v>78202503300</v>
      </c>
      <c r="C162" s="17">
        <v>780154</v>
      </c>
      <c r="D162" s="14" t="s">
        <v>162</v>
      </c>
      <c r="E162" s="43">
        <v>221704006</v>
      </c>
      <c r="F162" s="43">
        <v>0</v>
      </c>
      <c r="G162" s="43"/>
      <c r="H162" s="43">
        <v>0</v>
      </c>
      <c r="I162" s="43">
        <v>221704006</v>
      </c>
      <c r="J162" s="69"/>
      <c r="K162" s="69"/>
    </row>
    <row r="163" spans="1:11" ht="18.75">
      <c r="A163" s="9"/>
      <c r="B163" s="10"/>
      <c r="C163" s="16"/>
      <c r="D163" s="26" t="s">
        <v>163</v>
      </c>
      <c r="E163" s="43">
        <v>0</v>
      </c>
      <c r="F163" s="43">
        <v>0</v>
      </c>
      <c r="G163" s="43"/>
      <c r="H163" s="43">
        <v>0</v>
      </c>
      <c r="I163" s="43">
        <v>0</v>
      </c>
      <c r="J163" s="69"/>
      <c r="K163" s="69"/>
    </row>
    <row r="164" spans="1:11" ht="30">
      <c r="A164" s="9">
        <f>A162+1</f>
        <v>145</v>
      </c>
      <c r="B164" s="10">
        <v>78202522300</v>
      </c>
      <c r="C164" s="17">
        <v>780053</v>
      </c>
      <c r="D164" s="14" t="s">
        <v>164</v>
      </c>
      <c r="E164" s="43">
        <v>301225355</v>
      </c>
      <c r="F164" s="43">
        <v>0</v>
      </c>
      <c r="G164" s="43"/>
      <c r="H164" s="43">
        <v>0</v>
      </c>
      <c r="I164" s="43">
        <v>301225355</v>
      </c>
      <c r="J164" s="69"/>
      <c r="K164" s="69"/>
    </row>
    <row r="165" spans="1:11" ht="30">
      <c r="A165" s="9">
        <f>A164+1</f>
        <v>146</v>
      </c>
      <c r="B165" s="10">
        <v>78202526000</v>
      </c>
      <c r="C165" s="17">
        <v>780054</v>
      </c>
      <c r="D165" s="14" t="s">
        <v>165</v>
      </c>
      <c r="E165" s="43">
        <v>576045682</v>
      </c>
      <c r="F165" s="43">
        <v>0</v>
      </c>
      <c r="G165" s="43"/>
      <c r="H165" s="43">
        <v>0</v>
      </c>
      <c r="I165" s="43">
        <v>576045682</v>
      </c>
      <c r="J165" s="69"/>
      <c r="K165" s="69"/>
    </row>
    <row r="166" spans="1:11" ht="30">
      <c r="A166" s="9">
        <f t="shared" ref="A166:A170" si="12">A165+1</f>
        <v>147</v>
      </c>
      <c r="B166" s="10">
        <v>78202525300</v>
      </c>
      <c r="C166" s="17">
        <v>780055</v>
      </c>
      <c r="D166" s="14" t="s">
        <v>166</v>
      </c>
      <c r="E166" s="43">
        <v>756768132</v>
      </c>
      <c r="F166" s="43">
        <v>0</v>
      </c>
      <c r="G166" s="43"/>
      <c r="H166" s="43">
        <v>0</v>
      </c>
      <c r="I166" s="43">
        <v>756768132</v>
      </c>
      <c r="J166" s="69"/>
      <c r="K166" s="69"/>
    </row>
    <row r="167" spans="1:11" ht="30">
      <c r="A167" s="9">
        <f t="shared" si="12"/>
        <v>148</v>
      </c>
      <c r="B167" s="10">
        <v>78202514200</v>
      </c>
      <c r="C167" s="17">
        <v>780021</v>
      </c>
      <c r="D167" s="14" t="s">
        <v>167</v>
      </c>
      <c r="E167" s="43">
        <v>112708014</v>
      </c>
      <c r="F167" s="43">
        <v>0</v>
      </c>
      <c r="G167" s="43"/>
      <c r="H167" s="43">
        <v>0</v>
      </c>
      <c r="I167" s="43">
        <v>112708014</v>
      </c>
      <c r="J167" s="69"/>
      <c r="K167" s="69"/>
    </row>
    <row r="168" spans="1:11" ht="30">
      <c r="A168" s="9">
        <f t="shared" si="12"/>
        <v>149</v>
      </c>
      <c r="B168" s="10">
        <v>78202508000</v>
      </c>
      <c r="C168" s="17">
        <v>780155</v>
      </c>
      <c r="D168" s="14" t="s">
        <v>168</v>
      </c>
      <c r="E168" s="43">
        <v>69325824</v>
      </c>
      <c r="F168" s="43">
        <v>0</v>
      </c>
      <c r="G168" s="43"/>
      <c r="H168" s="43">
        <v>0</v>
      </c>
      <c r="I168" s="43">
        <v>69325824</v>
      </c>
      <c r="J168" s="69"/>
      <c r="K168" s="69"/>
    </row>
    <row r="169" spans="1:11" ht="30">
      <c r="A169" s="9">
        <f t="shared" si="12"/>
        <v>150</v>
      </c>
      <c r="B169" s="10">
        <v>78202501800</v>
      </c>
      <c r="C169" s="17">
        <v>780144</v>
      </c>
      <c r="D169" s="14" t="s">
        <v>169</v>
      </c>
      <c r="E169" s="43">
        <v>61912796</v>
      </c>
      <c r="F169" s="43">
        <v>0</v>
      </c>
      <c r="G169" s="43"/>
      <c r="H169" s="43">
        <v>0</v>
      </c>
      <c r="I169" s="43">
        <v>61912796</v>
      </c>
      <c r="J169" s="69"/>
      <c r="K169" s="69"/>
    </row>
    <row r="170" spans="1:11" ht="30">
      <c r="A170" s="9">
        <f t="shared" si="12"/>
        <v>151</v>
      </c>
      <c r="B170" s="10">
        <v>78202506800</v>
      </c>
      <c r="C170" s="17">
        <v>780174</v>
      </c>
      <c r="D170" s="14" t="s">
        <v>170</v>
      </c>
      <c r="E170" s="43">
        <v>11759756</v>
      </c>
      <c r="F170" s="43">
        <v>0</v>
      </c>
      <c r="G170" s="43"/>
      <c r="H170" s="43">
        <v>0</v>
      </c>
      <c r="I170" s="43">
        <v>11759756</v>
      </c>
      <c r="J170" s="69"/>
      <c r="K170" s="69"/>
    </row>
    <row r="171" spans="1:11" ht="18.75">
      <c r="A171" s="9"/>
      <c r="B171" s="10"/>
      <c r="C171" s="16"/>
      <c r="D171" s="26" t="s">
        <v>171</v>
      </c>
      <c r="E171" s="43">
        <v>0</v>
      </c>
      <c r="F171" s="43">
        <v>0</v>
      </c>
      <c r="G171" s="43"/>
      <c r="H171" s="43">
        <v>0</v>
      </c>
      <c r="I171" s="43">
        <v>0</v>
      </c>
      <c r="J171" s="69"/>
      <c r="K171" s="69"/>
    </row>
    <row r="172" spans="1:11" ht="30">
      <c r="A172" s="9">
        <f>A170+1</f>
        <v>152</v>
      </c>
      <c r="B172" s="10">
        <v>78202518400</v>
      </c>
      <c r="C172" s="17">
        <v>780306</v>
      </c>
      <c r="D172" s="14" t="s">
        <v>172</v>
      </c>
      <c r="E172" s="43">
        <v>655433161</v>
      </c>
      <c r="F172" s="43">
        <v>0</v>
      </c>
      <c r="G172" s="43"/>
      <c r="H172" s="43">
        <v>0</v>
      </c>
      <c r="I172" s="43">
        <v>655433161</v>
      </c>
      <c r="J172" s="69"/>
      <c r="K172" s="69"/>
    </row>
    <row r="173" spans="1:11" ht="45">
      <c r="A173" s="9">
        <f>A172+1</f>
        <v>153</v>
      </c>
      <c r="B173" s="10">
        <v>78202516300</v>
      </c>
      <c r="C173" s="17">
        <v>780367</v>
      </c>
      <c r="D173" s="14" t="s">
        <v>173</v>
      </c>
      <c r="E173" s="43">
        <v>269716597</v>
      </c>
      <c r="F173" s="43">
        <v>0</v>
      </c>
      <c r="G173" s="43"/>
      <c r="H173" s="43">
        <v>0</v>
      </c>
      <c r="I173" s="43">
        <v>269716597</v>
      </c>
      <c r="J173" s="69"/>
      <c r="K173" s="69"/>
    </row>
    <row r="174" spans="1:11" ht="18.75">
      <c r="A174" s="9"/>
      <c r="B174" s="10"/>
      <c r="C174" s="16"/>
      <c r="D174" s="26" t="s">
        <v>174</v>
      </c>
      <c r="E174" s="43">
        <v>0</v>
      </c>
      <c r="F174" s="43">
        <v>0</v>
      </c>
      <c r="G174" s="43"/>
      <c r="H174" s="43">
        <v>0</v>
      </c>
      <c r="I174" s="43">
        <v>0</v>
      </c>
      <c r="J174" s="69"/>
      <c r="K174" s="69"/>
    </row>
    <row r="175" spans="1:11" ht="30">
      <c r="A175" s="9">
        <f>A173+1</f>
        <v>154</v>
      </c>
      <c r="B175" s="10">
        <v>78202533400</v>
      </c>
      <c r="C175" s="17">
        <v>780116</v>
      </c>
      <c r="D175" s="14" t="s">
        <v>175</v>
      </c>
      <c r="E175" s="43">
        <v>660486380</v>
      </c>
      <c r="F175" s="43">
        <v>0</v>
      </c>
      <c r="G175" s="43"/>
      <c r="H175" s="43">
        <v>0</v>
      </c>
      <c r="I175" s="43">
        <v>660486380</v>
      </c>
      <c r="J175" s="69"/>
      <c r="K175" s="69"/>
    </row>
    <row r="176" spans="1:11" ht="30">
      <c r="A176" s="9">
        <f>A175+1</f>
        <v>155</v>
      </c>
      <c r="B176" s="10">
        <v>78202516200</v>
      </c>
      <c r="C176" s="17">
        <v>780127</v>
      </c>
      <c r="D176" s="14" t="s">
        <v>176</v>
      </c>
      <c r="E176" s="43">
        <v>577646707</v>
      </c>
      <c r="F176" s="43">
        <v>0</v>
      </c>
      <c r="G176" s="43"/>
      <c r="H176" s="43">
        <v>0</v>
      </c>
      <c r="I176" s="43">
        <v>577646707</v>
      </c>
      <c r="J176" s="69"/>
      <c r="K176" s="69"/>
    </row>
    <row r="177" spans="1:11" ht="30">
      <c r="A177" s="9">
        <f t="shared" ref="A177:A182" si="13">A176+1</f>
        <v>156</v>
      </c>
      <c r="B177" s="10">
        <v>78202528800</v>
      </c>
      <c r="C177" s="17">
        <v>780098</v>
      </c>
      <c r="D177" s="14" t="s">
        <v>177</v>
      </c>
      <c r="E177" s="43">
        <v>672532154</v>
      </c>
      <c r="F177" s="43">
        <v>0</v>
      </c>
      <c r="G177" s="43"/>
      <c r="H177" s="43">
        <v>0</v>
      </c>
      <c r="I177" s="43">
        <v>672532154</v>
      </c>
      <c r="J177" s="69"/>
      <c r="K177" s="69"/>
    </row>
    <row r="178" spans="1:11" ht="30">
      <c r="A178" s="9">
        <f t="shared" si="13"/>
        <v>157</v>
      </c>
      <c r="B178" s="10">
        <v>78202523700</v>
      </c>
      <c r="C178" s="17">
        <v>780102</v>
      </c>
      <c r="D178" s="14" t="s">
        <v>178</v>
      </c>
      <c r="E178" s="43">
        <v>778254574</v>
      </c>
      <c r="F178" s="43">
        <v>0</v>
      </c>
      <c r="G178" s="43"/>
      <c r="H178" s="43">
        <v>0</v>
      </c>
      <c r="I178" s="43">
        <v>778254574</v>
      </c>
      <c r="J178" s="69"/>
      <c r="K178" s="69"/>
    </row>
    <row r="179" spans="1:11" ht="30">
      <c r="A179" s="9">
        <f t="shared" si="13"/>
        <v>158</v>
      </c>
      <c r="B179" s="10">
        <v>78202526100</v>
      </c>
      <c r="C179" s="17">
        <v>780082</v>
      </c>
      <c r="D179" s="14" t="s">
        <v>179</v>
      </c>
      <c r="E179" s="43">
        <v>2933764110</v>
      </c>
      <c r="F179" s="43">
        <v>0</v>
      </c>
      <c r="G179" s="43"/>
      <c r="H179" s="43">
        <v>0</v>
      </c>
      <c r="I179" s="43">
        <v>2933764110</v>
      </c>
      <c r="J179" s="69"/>
      <c r="K179" s="69"/>
    </row>
    <row r="180" spans="1:11" ht="30">
      <c r="A180" s="9">
        <f t="shared" si="13"/>
        <v>159</v>
      </c>
      <c r="B180" s="10">
        <v>78202509100</v>
      </c>
      <c r="C180" s="17">
        <v>780088</v>
      </c>
      <c r="D180" s="14" t="s">
        <v>180</v>
      </c>
      <c r="E180" s="43">
        <v>364035438</v>
      </c>
      <c r="F180" s="43">
        <v>0</v>
      </c>
      <c r="G180" s="43"/>
      <c r="H180" s="43">
        <v>0</v>
      </c>
      <c r="I180" s="43">
        <v>364035438</v>
      </c>
      <c r="J180" s="69"/>
      <c r="K180" s="69"/>
    </row>
    <row r="181" spans="1:11" ht="30">
      <c r="A181" s="9">
        <f t="shared" si="13"/>
        <v>160</v>
      </c>
      <c r="B181" s="10">
        <v>78202511900</v>
      </c>
      <c r="C181" s="17">
        <v>780097</v>
      </c>
      <c r="D181" s="14" t="s">
        <v>181</v>
      </c>
      <c r="E181" s="43">
        <v>150687282</v>
      </c>
      <c r="F181" s="43">
        <v>9009562</v>
      </c>
      <c r="G181" s="43">
        <v>-2895682</v>
      </c>
      <c r="H181" s="43">
        <v>6113880</v>
      </c>
      <c r="I181" s="43">
        <v>156801162</v>
      </c>
      <c r="J181" s="70"/>
      <c r="K181" s="69"/>
    </row>
    <row r="182" spans="1:11" ht="30">
      <c r="A182" s="9">
        <f t="shared" si="13"/>
        <v>161</v>
      </c>
      <c r="B182" s="10">
        <v>78202510200</v>
      </c>
      <c r="C182" s="17">
        <v>780173</v>
      </c>
      <c r="D182" s="14" t="s">
        <v>182</v>
      </c>
      <c r="E182" s="43">
        <v>86219413</v>
      </c>
      <c r="F182" s="43">
        <v>0</v>
      </c>
      <c r="G182" s="43"/>
      <c r="H182" s="43">
        <v>0</v>
      </c>
      <c r="I182" s="43">
        <v>86219413</v>
      </c>
      <c r="J182" s="69"/>
      <c r="K182" s="69"/>
    </row>
    <row r="183" spans="1:11" ht="45">
      <c r="A183" s="9">
        <f>A182+1</f>
        <v>162</v>
      </c>
      <c r="B183" s="10">
        <v>78202514900</v>
      </c>
      <c r="C183" s="17">
        <v>780169</v>
      </c>
      <c r="D183" s="14" t="s">
        <v>183</v>
      </c>
      <c r="E183" s="43">
        <v>968208347</v>
      </c>
      <c r="F183" s="43">
        <v>0</v>
      </c>
      <c r="G183" s="43"/>
      <c r="H183" s="43">
        <v>0</v>
      </c>
      <c r="I183" s="43">
        <v>968208347</v>
      </c>
      <c r="J183" s="69"/>
      <c r="K183" s="69"/>
    </row>
    <row r="184" spans="1:11" ht="18.75">
      <c r="A184" s="9"/>
      <c r="B184" s="10"/>
      <c r="C184" s="16"/>
      <c r="D184" s="26" t="s">
        <v>184</v>
      </c>
      <c r="E184" s="43">
        <v>0</v>
      </c>
      <c r="F184" s="43">
        <v>0</v>
      </c>
      <c r="G184" s="43"/>
      <c r="H184" s="43">
        <v>0</v>
      </c>
      <c r="I184" s="43">
        <v>0</v>
      </c>
      <c r="J184" s="69"/>
      <c r="K184" s="69"/>
    </row>
    <row r="185" spans="1:11" ht="30">
      <c r="A185" s="9">
        <f>A183+1</f>
        <v>163</v>
      </c>
      <c r="B185" s="10">
        <v>78202525500</v>
      </c>
      <c r="C185" s="17">
        <v>780132</v>
      </c>
      <c r="D185" s="14" t="s">
        <v>185</v>
      </c>
      <c r="E185" s="43">
        <v>1427543304</v>
      </c>
      <c r="F185" s="43">
        <v>0</v>
      </c>
      <c r="G185" s="43"/>
      <c r="H185" s="43">
        <v>0</v>
      </c>
      <c r="I185" s="43">
        <v>1427543304</v>
      </c>
      <c r="J185" s="69"/>
      <c r="K185" s="69"/>
    </row>
    <row r="186" spans="1:11" ht="30">
      <c r="A186" s="9">
        <f>A185+1</f>
        <v>164</v>
      </c>
      <c r="B186" s="10">
        <v>78202514300</v>
      </c>
      <c r="C186" s="17">
        <v>780090</v>
      </c>
      <c r="D186" s="14" t="s">
        <v>186</v>
      </c>
      <c r="E186" s="43">
        <v>764164810</v>
      </c>
      <c r="F186" s="43">
        <v>0</v>
      </c>
      <c r="G186" s="43"/>
      <c r="H186" s="43">
        <v>0</v>
      </c>
      <c r="I186" s="43">
        <v>764164810</v>
      </c>
      <c r="J186" s="69"/>
      <c r="K186" s="69"/>
    </row>
    <row r="187" spans="1:11" ht="30">
      <c r="A187" s="9">
        <f t="shared" ref="A187:A189" si="14">A186+1</f>
        <v>165</v>
      </c>
      <c r="B187" s="10">
        <v>78202511400</v>
      </c>
      <c r="C187" s="17">
        <v>780040</v>
      </c>
      <c r="D187" s="14" t="s">
        <v>187</v>
      </c>
      <c r="E187" s="43">
        <v>302286076</v>
      </c>
      <c r="F187" s="43">
        <v>0</v>
      </c>
      <c r="G187" s="43"/>
      <c r="H187" s="43">
        <v>0</v>
      </c>
      <c r="I187" s="43">
        <v>302286076</v>
      </c>
      <c r="J187" s="70"/>
      <c r="K187" s="69"/>
    </row>
    <row r="188" spans="1:11" ht="30">
      <c r="A188" s="9">
        <f t="shared" si="14"/>
        <v>166</v>
      </c>
      <c r="B188" s="10">
        <v>78202507000</v>
      </c>
      <c r="C188" s="17">
        <v>780146</v>
      </c>
      <c r="D188" s="14" t="s">
        <v>188</v>
      </c>
      <c r="E188" s="43">
        <v>191909014</v>
      </c>
      <c r="F188" s="43">
        <v>0</v>
      </c>
      <c r="G188" s="43"/>
      <c r="H188" s="43">
        <v>0</v>
      </c>
      <c r="I188" s="43">
        <v>191909014</v>
      </c>
      <c r="J188" s="69"/>
      <c r="K188" s="69"/>
    </row>
    <row r="189" spans="1:11" ht="30">
      <c r="A189" s="9">
        <f t="shared" si="14"/>
        <v>167</v>
      </c>
      <c r="B189" s="10">
        <v>78202511100</v>
      </c>
      <c r="C189" s="17">
        <v>780368</v>
      </c>
      <c r="D189" s="14" t="s">
        <v>189</v>
      </c>
      <c r="E189" s="43">
        <v>527665451</v>
      </c>
      <c r="F189" s="43">
        <v>0</v>
      </c>
      <c r="G189" s="43"/>
      <c r="H189" s="43">
        <v>0</v>
      </c>
      <c r="I189" s="43">
        <v>527665451</v>
      </c>
      <c r="J189" s="69"/>
      <c r="K189" s="69"/>
    </row>
    <row r="190" spans="1:11" ht="18.75">
      <c r="A190" s="9"/>
      <c r="B190" s="10"/>
      <c r="C190" s="16"/>
      <c r="D190" s="26" t="s">
        <v>190</v>
      </c>
      <c r="E190" s="43">
        <v>0</v>
      </c>
      <c r="F190" s="43">
        <v>0</v>
      </c>
      <c r="G190" s="43"/>
      <c r="H190" s="43">
        <v>0</v>
      </c>
      <c r="I190" s="43">
        <v>0</v>
      </c>
      <c r="J190" s="69"/>
      <c r="K190" s="69"/>
    </row>
    <row r="191" spans="1:11" ht="30">
      <c r="A191" s="9">
        <f>A189+1</f>
        <v>168</v>
      </c>
      <c r="B191" s="10">
        <v>78202526900</v>
      </c>
      <c r="C191" s="17">
        <v>780106</v>
      </c>
      <c r="D191" s="14" t="s">
        <v>191</v>
      </c>
      <c r="E191" s="43">
        <v>500740914</v>
      </c>
      <c r="F191" s="43">
        <v>0</v>
      </c>
      <c r="G191" s="43"/>
      <c r="H191" s="43">
        <v>0</v>
      </c>
      <c r="I191" s="43">
        <v>500740914</v>
      </c>
      <c r="J191" s="69"/>
      <c r="K191" s="69"/>
    </row>
    <row r="192" spans="1:11" ht="30">
      <c r="A192" s="9">
        <f>A191+1</f>
        <v>169</v>
      </c>
      <c r="B192" s="10">
        <v>78202528400</v>
      </c>
      <c r="C192" s="17">
        <v>780115</v>
      </c>
      <c r="D192" s="14" t="s">
        <v>192</v>
      </c>
      <c r="E192" s="43">
        <v>781250467</v>
      </c>
      <c r="F192" s="43">
        <v>0</v>
      </c>
      <c r="G192" s="43"/>
      <c r="H192" s="43">
        <v>0</v>
      </c>
      <c r="I192" s="43">
        <v>781250467</v>
      </c>
      <c r="J192" s="70"/>
      <c r="K192" s="69"/>
    </row>
    <row r="193" spans="1:11" ht="30">
      <c r="A193" s="9">
        <f t="shared" ref="A193:A197" si="15">A192+1</f>
        <v>170</v>
      </c>
      <c r="B193" s="10">
        <v>78202521100</v>
      </c>
      <c r="C193" s="17">
        <v>780120</v>
      </c>
      <c r="D193" s="14" t="s">
        <v>193</v>
      </c>
      <c r="E193" s="43">
        <v>697358662</v>
      </c>
      <c r="F193" s="43">
        <v>0</v>
      </c>
      <c r="G193" s="43"/>
      <c r="H193" s="43">
        <v>0</v>
      </c>
      <c r="I193" s="43">
        <v>697358662</v>
      </c>
      <c r="J193" s="69"/>
      <c r="K193" s="69"/>
    </row>
    <row r="194" spans="1:11" ht="30">
      <c r="A194" s="9">
        <f t="shared" si="15"/>
        <v>171</v>
      </c>
      <c r="B194" s="10">
        <v>78202530700</v>
      </c>
      <c r="C194" s="17">
        <v>780134</v>
      </c>
      <c r="D194" s="14" t="s">
        <v>194</v>
      </c>
      <c r="E194" s="43">
        <v>546851774</v>
      </c>
      <c r="F194" s="43">
        <v>0</v>
      </c>
      <c r="G194" s="43"/>
      <c r="H194" s="43">
        <v>0</v>
      </c>
      <c r="I194" s="43">
        <v>546851774</v>
      </c>
      <c r="J194" s="69"/>
      <c r="K194" s="69"/>
    </row>
    <row r="195" spans="1:11" ht="30">
      <c r="A195" s="9">
        <f t="shared" si="15"/>
        <v>172</v>
      </c>
      <c r="B195" s="10">
        <v>78202519300</v>
      </c>
      <c r="C195" s="17">
        <v>780101</v>
      </c>
      <c r="D195" s="14" t="s">
        <v>195</v>
      </c>
      <c r="E195" s="43">
        <v>1537077072</v>
      </c>
      <c r="F195" s="43">
        <v>0</v>
      </c>
      <c r="G195" s="43"/>
      <c r="H195" s="43">
        <v>0</v>
      </c>
      <c r="I195" s="43">
        <v>1537077072</v>
      </c>
      <c r="J195" s="69"/>
      <c r="K195" s="69"/>
    </row>
    <row r="196" spans="1:11" ht="30">
      <c r="A196" s="9">
        <f t="shared" si="15"/>
        <v>173</v>
      </c>
      <c r="B196" s="10">
        <v>78202507800</v>
      </c>
      <c r="C196" s="17">
        <v>780161</v>
      </c>
      <c r="D196" s="14" t="s">
        <v>196</v>
      </c>
      <c r="E196" s="43">
        <v>151263610</v>
      </c>
      <c r="F196" s="43">
        <v>0</v>
      </c>
      <c r="G196" s="43"/>
      <c r="H196" s="43">
        <v>0</v>
      </c>
      <c r="I196" s="43">
        <v>151263610</v>
      </c>
      <c r="J196" s="69"/>
      <c r="K196" s="69"/>
    </row>
    <row r="197" spans="1:11" ht="30">
      <c r="A197" s="9">
        <f t="shared" si="15"/>
        <v>174</v>
      </c>
      <c r="B197" s="10">
        <v>78202507500</v>
      </c>
      <c r="C197" s="17">
        <v>780147</v>
      </c>
      <c r="D197" s="14" t="s">
        <v>197</v>
      </c>
      <c r="E197" s="43">
        <v>156977014</v>
      </c>
      <c r="F197" s="43">
        <v>0</v>
      </c>
      <c r="G197" s="43"/>
      <c r="H197" s="43">
        <v>0</v>
      </c>
      <c r="I197" s="43">
        <v>156977014</v>
      </c>
      <c r="J197" s="69"/>
      <c r="K197" s="69"/>
    </row>
    <row r="198" spans="1:11" ht="18.75">
      <c r="A198" s="9"/>
      <c r="B198" s="10"/>
      <c r="C198" s="16"/>
      <c r="D198" s="26" t="s">
        <v>198</v>
      </c>
      <c r="E198" s="43">
        <v>0</v>
      </c>
      <c r="F198" s="43">
        <v>0</v>
      </c>
      <c r="G198" s="43"/>
      <c r="H198" s="43">
        <v>0</v>
      </c>
      <c r="I198" s="43">
        <v>0</v>
      </c>
      <c r="J198" s="69"/>
      <c r="K198" s="69"/>
    </row>
    <row r="199" spans="1:11" ht="30">
      <c r="A199" s="9">
        <f>A197+1</f>
        <v>175</v>
      </c>
      <c r="B199" s="10">
        <v>78202519700</v>
      </c>
      <c r="C199" s="17">
        <v>780111</v>
      </c>
      <c r="D199" s="14" t="s">
        <v>199</v>
      </c>
      <c r="E199" s="43">
        <v>583897004</v>
      </c>
      <c r="F199" s="43">
        <v>0</v>
      </c>
      <c r="G199" s="43"/>
      <c r="H199" s="43">
        <v>0</v>
      </c>
      <c r="I199" s="43">
        <v>583897004</v>
      </c>
      <c r="J199" s="69"/>
      <c r="K199" s="69"/>
    </row>
    <row r="200" spans="1:11" ht="30">
      <c r="A200" s="9">
        <f>A199+1</f>
        <v>176</v>
      </c>
      <c r="B200" s="10">
        <v>78202535500</v>
      </c>
      <c r="C200" s="17">
        <v>780112</v>
      </c>
      <c r="D200" s="14" t="s">
        <v>200</v>
      </c>
      <c r="E200" s="43">
        <v>557867916</v>
      </c>
      <c r="F200" s="43">
        <v>0</v>
      </c>
      <c r="G200" s="43"/>
      <c r="H200" s="43">
        <v>0</v>
      </c>
      <c r="I200" s="43">
        <v>557867916</v>
      </c>
      <c r="J200" s="69"/>
      <c r="K200" s="69"/>
    </row>
    <row r="201" spans="1:11" ht="30">
      <c r="A201" s="9">
        <f t="shared" ref="A201:A204" si="16">A200+1</f>
        <v>177</v>
      </c>
      <c r="B201" s="10">
        <v>78202522400</v>
      </c>
      <c r="C201" s="17">
        <v>780056</v>
      </c>
      <c r="D201" s="14" t="s">
        <v>201</v>
      </c>
      <c r="E201" s="43">
        <v>645225639</v>
      </c>
      <c r="F201" s="43">
        <v>0</v>
      </c>
      <c r="G201" s="43"/>
      <c r="H201" s="43">
        <v>0</v>
      </c>
      <c r="I201" s="43">
        <v>645225639</v>
      </c>
      <c r="J201" s="69"/>
      <c r="K201" s="69"/>
    </row>
    <row r="202" spans="1:11" ht="30">
      <c r="A202" s="9">
        <f t="shared" si="16"/>
        <v>178</v>
      </c>
      <c r="B202" s="10">
        <v>78202540700</v>
      </c>
      <c r="C202" s="17">
        <v>780022</v>
      </c>
      <c r="D202" s="14" t="s">
        <v>202</v>
      </c>
      <c r="E202" s="43">
        <v>402700934</v>
      </c>
      <c r="F202" s="43">
        <v>0</v>
      </c>
      <c r="G202" s="43"/>
      <c r="H202" s="43">
        <v>0</v>
      </c>
      <c r="I202" s="43">
        <v>402700934</v>
      </c>
      <c r="J202" s="69"/>
    </row>
    <row r="203" spans="1:11" ht="30">
      <c r="A203" s="9">
        <f t="shared" si="16"/>
        <v>179</v>
      </c>
      <c r="B203" s="10">
        <v>78202513500</v>
      </c>
      <c r="C203" s="17">
        <v>780180</v>
      </c>
      <c r="D203" s="14" t="s">
        <v>203</v>
      </c>
      <c r="E203" s="43">
        <v>31884397</v>
      </c>
      <c r="F203" s="43">
        <v>0</v>
      </c>
      <c r="G203" s="43"/>
      <c r="H203" s="43">
        <v>0</v>
      </c>
      <c r="I203" s="43">
        <v>31884397</v>
      </c>
      <c r="J203" s="69"/>
    </row>
    <row r="204" spans="1:11" ht="30">
      <c r="A204" s="9">
        <f t="shared" si="16"/>
        <v>180</v>
      </c>
      <c r="B204" s="10">
        <v>78202502500</v>
      </c>
      <c r="C204" s="17">
        <v>780163</v>
      </c>
      <c r="D204" s="14" t="s">
        <v>204</v>
      </c>
      <c r="E204" s="43">
        <v>131241741</v>
      </c>
      <c r="F204" s="43">
        <v>0</v>
      </c>
      <c r="G204" s="43"/>
      <c r="H204" s="43">
        <v>0</v>
      </c>
      <c r="I204" s="43">
        <v>131241741</v>
      </c>
      <c r="J204" s="69"/>
    </row>
    <row r="205" spans="1:11" ht="18.75">
      <c r="A205" s="9"/>
      <c r="B205" s="10"/>
      <c r="C205" s="29"/>
      <c r="D205" s="30" t="s">
        <v>205</v>
      </c>
      <c r="E205" s="43">
        <v>0</v>
      </c>
      <c r="F205" s="43">
        <v>0</v>
      </c>
      <c r="G205" s="43"/>
      <c r="H205" s="43">
        <v>0</v>
      </c>
      <c r="I205" s="43">
        <v>0</v>
      </c>
      <c r="J205" s="69"/>
    </row>
    <row r="206" spans="1:11" ht="18.75">
      <c r="A206" s="9">
        <f>A204+1</f>
        <v>181</v>
      </c>
      <c r="B206" s="10">
        <v>78202518100</v>
      </c>
      <c r="C206" s="17">
        <v>780075</v>
      </c>
      <c r="D206" s="14" t="s">
        <v>206</v>
      </c>
      <c r="E206" s="43">
        <v>37398062</v>
      </c>
      <c r="F206" s="43">
        <v>0</v>
      </c>
      <c r="G206" s="43"/>
      <c r="H206" s="43">
        <v>0</v>
      </c>
      <c r="I206" s="43">
        <v>37398062</v>
      </c>
      <c r="J206" s="69"/>
    </row>
    <row r="207" spans="1:11" ht="30">
      <c r="A207" s="9">
        <f>A206+1</f>
        <v>182</v>
      </c>
      <c r="B207" s="10">
        <v>78202544700</v>
      </c>
      <c r="C207" s="17">
        <v>780049</v>
      </c>
      <c r="D207" s="12" t="s">
        <v>207</v>
      </c>
      <c r="E207" s="43">
        <v>35434000</v>
      </c>
      <c r="F207" s="43">
        <v>0</v>
      </c>
      <c r="G207" s="43"/>
      <c r="H207" s="43">
        <v>0</v>
      </c>
      <c r="I207" s="43">
        <v>35434000</v>
      </c>
      <c r="J207" s="69"/>
    </row>
    <row r="208" spans="1:11" ht="30">
      <c r="A208" s="9">
        <f t="shared" ref="A208:A220" si="17">A207+1</f>
        <v>183</v>
      </c>
      <c r="B208" s="10">
        <v>78202546900</v>
      </c>
      <c r="C208" s="17">
        <v>780131</v>
      </c>
      <c r="D208" s="31" t="s">
        <v>208</v>
      </c>
      <c r="E208" s="43">
        <v>222770680</v>
      </c>
      <c r="F208" s="43">
        <v>0</v>
      </c>
      <c r="G208" s="43"/>
      <c r="H208" s="43">
        <v>0</v>
      </c>
      <c r="I208" s="43">
        <v>222770680</v>
      </c>
      <c r="J208" s="69"/>
    </row>
    <row r="209" spans="1:10" ht="18.75">
      <c r="A209" s="9">
        <f t="shared" si="17"/>
        <v>184</v>
      </c>
      <c r="B209" s="10">
        <v>78202545200</v>
      </c>
      <c r="C209" s="17">
        <v>780224</v>
      </c>
      <c r="D209" s="14" t="s">
        <v>209</v>
      </c>
      <c r="E209" s="43">
        <v>109112887</v>
      </c>
      <c r="F209" s="43">
        <v>0</v>
      </c>
      <c r="G209" s="43"/>
      <c r="H209" s="43">
        <v>0</v>
      </c>
      <c r="I209" s="43">
        <v>109112887</v>
      </c>
      <c r="J209" s="69"/>
    </row>
    <row r="210" spans="1:10" ht="18.75">
      <c r="A210" s="9">
        <f t="shared" si="17"/>
        <v>185</v>
      </c>
      <c r="B210" s="10">
        <v>78202526300</v>
      </c>
      <c r="C210" s="17">
        <v>780211</v>
      </c>
      <c r="D210" s="12" t="s">
        <v>210</v>
      </c>
      <c r="E210" s="43">
        <v>106239351</v>
      </c>
      <c r="F210" s="43">
        <v>0</v>
      </c>
      <c r="G210" s="43"/>
      <c r="H210" s="43">
        <v>0</v>
      </c>
      <c r="I210" s="43">
        <v>106239351</v>
      </c>
      <c r="J210" s="69"/>
    </row>
    <row r="211" spans="1:10" ht="18.75">
      <c r="A211" s="9">
        <f t="shared" si="17"/>
        <v>186</v>
      </c>
      <c r="B211" s="10">
        <v>78202548400</v>
      </c>
      <c r="C211" s="11">
        <v>780363</v>
      </c>
      <c r="D211" s="12" t="s">
        <v>211</v>
      </c>
      <c r="E211" s="43">
        <v>47562893</v>
      </c>
      <c r="F211" s="43">
        <v>0</v>
      </c>
      <c r="G211" s="43"/>
      <c r="H211" s="43">
        <v>0</v>
      </c>
      <c r="I211" s="43">
        <v>47562893</v>
      </c>
      <c r="J211" s="69"/>
    </row>
    <row r="212" spans="1:10" ht="18.75">
      <c r="A212" s="9">
        <f t="shared" si="17"/>
        <v>187</v>
      </c>
      <c r="B212" s="10">
        <v>78202532200</v>
      </c>
      <c r="C212" s="11">
        <v>780435</v>
      </c>
      <c r="D212" s="12" t="s">
        <v>212</v>
      </c>
      <c r="E212" s="43">
        <v>30040855</v>
      </c>
      <c r="F212" s="43">
        <v>0</v>
      </c>
      <c r="G212" s="43"/>
      <c r="H212" s="43">
        <v>0</v>
      </c>
      <c r="I212" s="43">
        <v>30040855</v>
      </c>
      <c r="J212" s="69"/>
    </row>
    <row r="213" spans="1:10" ht="18.75">
      <c r="A213" s="9">
        <f t="shared" si="17"/>
        <v>188</v>
      </c>
      <c r="B213" s="10">
        <v>78202529200</v>
      </c>
      <c r="C213" s="17">
        <v>780402</v>
      </c>
      <c r="D213" s="14" t="s">
        <v>213</v>
      </c>
      <c r="E213" s="43">
        <v>0</v>
      </c>
      <c r="F213" s="43">
        <v>0</v>
      </c>
      <c r="G213" s="43"/>
      <c r="H213" s="43">
        <v>0</v>
      </c>
      <c r="I213" s="43">
        <v>0</v>
      </c>
      <c r="J213" s="69"/>
    </row>
    <row r="214" spans="1:10" ht="18.75">
      <c r="A214" s="9">
        <f t="shared" si="17"/>
        <v>189</v>
      </c>
      <c r="B214" s="10">
        <v>78202545100</v>
      </c>
      <c r="C214" s="11">
        <v>780254</v>
      </c>
      <c r="D214" s="12" t="s">
        <v>214</v>
      </c>
      <c r="E214" s="43">
        <v>3660590</v>
      </c>
      <c r="F214" s="43">
        <v>0</v>
      </c>
      <c r="G214" s="43"/>
      <c r="H214" s="43">
        <v>0</v>
      </c>
      <c r="I214" s="43">
        <v>3660590</v>
      </c>
      <c r="J214" s="69"/>
    </row>
    <row r="215" spans="1:10" ht="30">
      <c r="A215" s="9">
        <f t="shared" si="17"/>
        <v>190</v>
      </c>
      <c r="B215" s="10">
        <v>78202547000</v>
      </c>
      <c r="C215" s="17">
        <v>780376</v>
      </c>
      <c r="D215" s="12" t="s">
        <v>215</v>
      </c>
      <c r="E215" s="43">
        <v>996936592</v>
      </c>
      <c r="F215" s="43">
        <v>0</v>
      </c>
      <c r="G215" s="43"/>
      <c r="H215" s="43">
        <v>0</v>
      </c>
      <c r="I215" s="43">
        <v>996936592</v>
      </c>
      <c r="J215" s="69"/>
    </row>
    <row r="216" spans="1:10" ht="18.75">
      <c r="A216" s="9">
        <f t="shared" si="17"/>
        <v>191</v>
      </c>
      <c r="B216" s="10">
        <v>78202522800</v>
      </c>
      <c r="C216" s="11">
        <v>780549</v>
      </c>
      <c r="D216" s="12" t="s">
        <v>216</v>
      </c>
      <c r="E216" s="43">
        <v>0</v>
      </c>
      <c r="F216" s="43">
        <v>0</v>
      </c>
      <c r="G216" s="43"/>
      <c r="H216" s="43">
        <v>0</v>
      </c>
      <c r="I216" s="43">
        <v>0</v>
      </c>
      <c r="J216" s="69"/>
    </row>
    <row r="217" spans="1:10" ht="18.75">
      <c r="A217" s="9">
        <f t="shared" si="17"/>
        <v>192</v>
      </c>
      <c r="B217" s="10">
        <v>78202541500</v>
      </c>
      <c r="C217" s="11">
        <v>780646</v>
      </c>
      <c r="D217" s="14" t="s">
        <v>217</v>
      </c>
      <c r="E217" s="43">
        <v>3982431</v>
      </c>
      <c r="F217" s="43">
        <v>0</v>
      </c>
      <c r="G217" s="43"/>
      <c r="H217" s="43">
        <v>0</v>
      </c>
      <c r="I217" s="43">
        <v>3982431</v>
      </c>
      <c r="J217" s="69"/>
    </row>
    <row r="218" spans="1:10" ht="30">
      <c r="A218" s="9">
        <f t="shared" si="17"/>
        <v>193</v>
      </c>
      <c r="B218" s="10">
        <v>78202525900</v>
      </c>
      <c r="C218" s="11">
        <v>780694</v>
      </c>
      <c r="D218" s="14" t="s">
        <v>218</v>
      </c>
      <c r="E218" s="43">
        <v>62659393</v>
      </c>
      <c r="F218" s="43">
        <v>0</v>
      </c>
      <c r="G218" s="43"/>
      <c r="H218" s="43">
        <v>0</v>
      </c>
      <c r="I218" s="43">
        <v>62659393</v>
      </c>
      <c r="J218" s="69"/>
    </row>
    <row r="219" spans="1:10" ht="18.75">
      <c r="A219" s="9">
        <f t="shared" si="17"/>
        <v>194</v>
      </c>
      <c r="B219" s="10">
        <v>78202542800</v>
      </c>
      <c r="C219" s="11">
        <v>780699</v>
      </c>
      <c r="D219" s="12" t="s">
        <v>219</v>
      </c>
      <c r="E219" s="43">
        <v>1288019</v>
      </c>
      <c r="F219" s="43">
        <v>0</v>
      </c>
      <c r="G219" s="43"/>
      <c r="H219" s="43">
        <v>0</v>
      </c>
      <c r="I219" s="43">
        <v>1288019</v>
      </c>
      <c r="J219" s="69"/>
    </row>
    <row r="220" spans="1:10" ht="18.75">
      <c r="A220" s="9">
        <f t="shared" si="17"/>
        <v>195</v>
      </c>
      <c r="B220" s="10">
        <v>78202538300</v>
      </c>
      <c r="C220" s="11">
        <v>780662</v>
      </c>
      <c r="D220" s="32" t="s">
        <v>220</v>
      </c>
      <c r="E220" s="43">
        <v>3586494</v>
      </c>
      <c r="F220" s="43">
        <v>0</v>
      </c>
      <c r="G220" s="43"/>
      <c r="H220" s="43">
        <v>0</v>
      </c>
      <c r="I220" s="43">
        <v>3586494</v>
      </c>
      <c r="J220" s="69"/>
    </row>
    <row r="221" spans="1:10" ht="18.75">
      <c r="A221" s="9"/>
      <c r="B221" s="10"/>
      <c r="C221" s="29"/>
      <c r="D221" s="30" t="s">
        <v>221</v>
      </c>
      <c r="E221" s="43">
        <v>0</v>
      </c>
      <c r="F221" s="43">
        <v>0</v>
      </c>
      <c r="G221" s="43"/>
      <c r="H221" s="43">
        <v>0</v>
      </c>
      <c r="I221" s="43">
        <v>0</v>
      </c>
      <c r="J221" s="69"/>
    </row>
    <row r="222" spans="1:10" ht="18.75">
      <c r="A222" s="9">
        <f>A220+1</f>
        <v>196</v>
      </c>
      <c r="B222" s="10">
        <v>78202515900</v>
      </c>
      <c r="C222" s="17">
        <v>780222</v>
      </c>
      <c r="D222" s="14" t="s">
        <v>222</v>
      </c>
      <c r="E222" s="43">
        <v>702197</v>
      </c>
      <c r="F222" s="43">
        <v>0</v>
      </c>
      <c r="G222" s="43"/>
      <c r="H222" s="43">
        <v>0</v>
      </c>
      <c r="I222" s="43">
        <v>702197</v>
      </c>
      <c r="J222" s="69"/>
    </row>
    <row r="223" spans="1:10" ht="30">
      <c r="A223" s="9">
        <f>A222+1</f>
        <v>197</v>
      </c>
      <c r="B223" s="10">
        <v>78202540500</v>
      </c>
      <c r="C223" s="17">
        <v>780204</v>
      </c>
      <c r="D223" s="14" t="s">
        <v>223</v>
      </c>
      <c r="E223" s="43">
        <v>6588095</v>
      </c>
      <c r="F223" s="43">
        <v>0</v>
      </c>
      <c r="G223" s="43"/>
      <c r="H223" s="43">
        <v>0</v>
      </c>
      <c r="I223" s="43">
        <v>6588095</v>
      </c>
      <c r="J223" s="69"/>
    </row>
    <row r="224" spans="1:10" ht="18.75">
      <c r="A224" s="9">
        <f t="shared" ref="A224:A287" si="18">A223+1</f>
        <v>198</v>
      </c>
      <c r="B224" s="10">
        <v>78202500200</v>
      </c>
      <c r="C224" s="17">
        <v>780234</v>
      </c>
      <c r="D224" s="14" t="s">
        <v>224</v>
      </c>
      <c r="E224" s="43">
        <v>1734531</v>
      </c>
      <c r="F224" s="43">
        <v>0</v>
      </c>
      <c r="G224" s="43"/>
      <c r="H224" s="43">
        <v>0</v>
      </c>
      <c r="I224" s="43">
        <v>1734531</v>
      </c>
      <c r="J224" s="69"/>
    </row>
    <row r="225" spans="1:10" ht="18.75">
      <c r="A225" s="9">
        <f t="shared" si="18"/>
        <v>199</v>
      </c>
      <c r="B225" s="10">
        <v>78202511000</v>
      </c>
      <c r="C225" s="17">
        <v>780429</v>
      </c>
      <c r="D225" s="14" t="s">
        <v>225</v>
      </c>
      <c r="E225" s="43">
        <v>179784942</v>
      </c>
      <c r="F225" s="43">
        <v>0</v>
      </c>
      <c r="G225" s="43"/>
      <c r="H225" s="43">
        <v>0</v>
      </c>
      <c r="I225" s="43">
        <v>179784942</v>
      </c>
      <c r="J225" s="69"/>
    </row>
    <row r="226" spans="1:10" ht="18.75">
      <c r="A226" s="9">
        <f t="shared" si="18"/>
        <v>200</v>
      </c>
      <c r="B226" s="10">
        <v>78202503200</v>
      </c>
      <c r="C226" s="17">
        <v>780277</v>
      </c>
      <c r="D226" s="14" t="s">
        <v>226</v>
      </c>
      <c r="E226" s="43">
        <v>2153517</v>
      </c>
      <c r="F226" s="43">
        <v>0</v>
      </c>
      <c r="G226" s="43"/>
      <c r="H226" s="43">
        <v>0</v>
      </c>
      <c r="I226" s="43">
        <v>2153517</v>
      </c>
      <c r="J226" s="69"/>
    </row>
    <row r="227" spans="1:10" ht="18.75">
      <c r="A227" s="9">
        <f t="shared" si="18"/>
        <v>201</v>
      </c>
      <c r="B227" s="10">
        <v>78202550000</v>
      </c>
      <c r="C227" s="17">
        <v>780250</v>
      </c>
      <c r="D227" s="12" t="s">
        <v>227</v>
      </c>
      <c r="E227" s="43">
        <v>31078705</v>
      </c>
      <c r="F227" s="43">
        <v>0</v>
      </c>
      <c r="G227" s="43"/>
      <c r="H227" s="43">
        <v>0</v>
      </c>
      <c r="I227" s="43">
        <v>31078705</v>
      </c>
      <c r="J227" s="69"/>
    </row>
    <row r="228" spans="1:10" ht="18.75">
      <c r="A228" s="9">
        <f t="shared" si="18"/>
        <v>202</v>
      </c>
      <c r="B228" s="10">
        <v>78202544300</v>
      </c>
      <c r="C228" s="17">
        <v>780235</v>
      </c>
      <c r="D228" s="14" t="s">
        <v>228</v>
      </c>
      <c r="E228" s="43">
        <v>1973395</v>
      </c>
      <c r="F228" s="43">
        <v>0</v>
      </c>
      <c r="G228" s="43"/>
      <c r="H228" s="43">
        <v>0</v>
      </c>
      <c r="I228" s="43">
        <v>1973395</v>
      </c>
      <c r="J228" s="69"/>
    </row>
    <row r="229" spans="1:10" ht="18.75">
      <c r="A229" s="9">
        <f t="shared" si="18"/>
        <v>203</v>
      </c>
      <c r="B229" s="10">
        <v>78202531100</v>
      </c>
      <c r="C229" s="11">
        <v>780212</v>
      </c>
      <c r="D229" s="12" t="s">
        <v>229</v>
      </c>
      <c r="E229" s="43">
        <v>11555644</v>
      </c>
      <c r="F229" s="43">
        <v>0</v>
      </c>
      <c r="G229" s="43"/>
      <c r="H229" s="43">
        <v>0</v>
      </c>
      <c r="I229" s="43">
        <v>11555644</v>
      </c>
      <c r="J229" s="69"/>
    </row>
    <row r="230" spans="1:10" ht="18.75">
      <c r="A230" s="9">
        <f t="shared" si="18"/>
        <v>204</v>
      </c>
      <c r="B230" s="10">
        <v>78202501600</v>
      </c>
      <c r="C230" s="17">
        <v>780252</v>
      </c>
      <c r="D230" s="14" t="s">
        <v>230</v>
      </c>
      <c r="E230" s="43">
        <v>52368337</v>
      </c>
      <c r="F230" s="43">
        <v>0</v>
      </c>
      <c r="G230" s="43"/>
      <c r="H230" s="43">
        <v>0</v>
      </c>
      <c r="I230" s="43">
        <v>52368337</v>
      </c>
      <c r="J230" s="69"/>
    </row>
    <row r="231" spans="1:10" ht="18.75">
      <c r="A231" s="9">
        <f t="shared" si="18"/>
        <v>205</v>
      </c>
      <c r="B231" s="10">
        <v>78202522500</v>
      </c>
      <c r="C231" s="17">
        <v>780221</v>
      </c>
      <c r="D231" s="14" t="s">
        <v>231</v>
      </c>
      <c r="E231" s="43">
        <v>738879</v>
      </c>
      <c r="F231" s="43">
        <v>0</v>
      </c>
      <c r="G231" s="43"/>
      <c r="H231" s="43">
        <v>0</v>
      </c>
      <c r="I231" s="43">
        <v>738879</v>
      </c>
      <c r="J231" s="69"/>
    </row>
    <row r="232" spans="1:10" ht="18.75">
      <c r="A232" s="9">
        <f t="shared" si="18"/>
        <v>206</v>
      </c>
      <c r="B232" s="10">
        <v>78202508800</v>
      </c>
      <c r="C232" s="17">
        <v>780193</v>
      </c>
      <c r="D232" s="14" t="s">
        <v>232</v>
      </c>
      <c r="E232" s="43">
        <v>7441664</v>
      </c>
      <c r="F232" s="43">
        <v>0</v>
      </c>
      <c r="G232" s="43"/>
      <c r="H232" s="43">
        <v>0</v>
      </c>
      <c r="I232" s="43">
        <v>7441664</v>
      </c>
      <c r="J232" s="69"/>
    </row>
    <row r="233" spans="1:10" ht="18.75">
      <c r="A233" s="9">
        <f t="shared" si="18"/>
        <v>207</v>
      </c>
      <c r="B233" s="10">
        <v>78202539600</v>
      </c>
      <c r="C233" s="17">
        <v>780208</v>
      </c>
      <c r="D233" s="14" t="s">
        <v>233</v>
      </c>
      <c r="E233" s="43">
        <v>854165</v>
      </c>
      <c r="F233" s="43">
        <v>0</v>
      </c>
      <c r="G233" s="43"/>
      <c r="H233" s="43">
        <v>0</v>
      </c>
      <c r="I233" s="43">
        <v>854165</v>
      </c>
      <c r="J233" s="69"/>
    </row>
    <row r="234" spans="1:10" ht="18.75">
      <c r="A234" s="9">
        <f t="shared" si="18"/>
        <v>208</v>
      </c>
      <c r="B234" s="10">
        <v>78202505700</v>
      </c>
      <c r="C234" s="17">
        <v>780238</v>
      </c>
      <c r="D234" s="14" t="s">
        <v>234</v>
      </c>
      <c r="E234" s="43">
        <v>1886828</v>
      </c>
      <c r="F234" s="43">
        <v>0</v>
      </c>
      <c r="G234" s="43"/>
      <c r="H234" s="43">
        <v>0</v>
      </c>
      <c r="I234" s="43">
        <v>1886828</v>
      </c>
      <c r="J234" s="69"/>
    </row>
    <row r="235" spans="1:10" ht="30">
      <c r="A235" s="9">
        <f t="shared" si="18"/>
        <v>209</v>
      </c>
      <c r="B235" s="10">
        <v>78202512400</v>
      </c>
      <c r="C235" s="11">
        <v>780239</v>
      </c>
      <c r="D235" s="12" t="s">
        <v>235</v>
      </c>
      <c r="E235" s="43">
        <v>1687221</v>
      </c>
      <c r="F235" s="43">
        <v>0</v>
      </c>
      <c r="G235" s="43"/>
      <c r="H235" s="43">
        <v>0</v>
      </c>
      <c r="I235" s="43">
        <v>1687221</v>
      </c>
      <c r="J235" s="69"/>
    </row>
    <row r="236" spans="1:10" ht="30">
      <c r="A236" s="9">
        <f t="shared" si="18"/>
        <v>210</v>
      </c>
      <c r="B236" s="10">
        <v>78202509800</v>
      </c>
      <c r="C236" s="17">
        <v>780200</v>
      </c>
      <c r="D236" s="14" t="s">
        <v>236</v>
      </c>
      <c r="E236" s="43">
        <v>3802893</v>
      </c>
      <c r="F236" s="43">
        <v>0</v>
      </c>
      <c r="G236" s="43"/>
      <c r="H236" s="43">
        <v>0</v>
      </c>
      <c r="I236" s="43">
        <v>3802893</v>
      </c>
      <c r="J236" s="69"/>
    </row>
    <row r="237" spans="1:10" ht="18.75">
      <c r="A237" s="9">
        <f t="shared" si="18"/>
        <v>211</v>
      </c>
      <c r="B237" s="10">
        <v>78202509400</v>
      </c>
      <c r="C237" s="17">
        <v>780227</v>
      </c>
      <c r="D237" s="14" t="s">
        <v>237</v>
      </c>
      <c r="E237" s="43">
        <v>271242090</v>
      </c>
      <c r="F237" s="43">
        <v>0</v>
      </c>
      <c r="G237" s="43"/>
      <c r="H237" s="43">
        <v>0</v>
      </c>
      <c r="I237" s="43">
        <v>271242090</v>
      </c>
      <c r="J237" s="69"/>
    </row>
    <row r="238" spans="1:10" ht="18.75">
      <c r="A238" s="9">
        <f t="shared" si="18"/>
        <v>212</v>
      </c>
      <c r="B238" s="10">
        <v>78202538200</v>
      </c>
      <c r="C238" s="17">
        <v>780339</v>
      </c>
      <c r="D238" s="14" t="s">
        <v>238</v>
      </c>
      <c r="E238" s="43">
        <v>134948592</v>
      </c>
      <c r="F238" s="43">
        <v>0</v>
      </c>
      <c r="G238" s="43"/>
      <c r="H238" s="43">
        <v>0</v>
      </c>
      <c r="I238" s="43">
        <v>134948592</v>
      </c>
      <c r="J238" s="69"/>
    </row>
    <row r="239" spans="1:10" ht="18.75">
      <c r="A239" s="9">
        <f t="shared" si="18"/>
        <v>213</v>
      </c>
      <c r="B239" s="10">
        <v>78202530200</v>
      </c>
      <c r="C239" s="11">
        <v>780324</v>
      </c>
      <c r="D239" s="12" t="s">
        <v>239</v>
      </c>
      <c r="E239" s="43">
        <v>0</v>
      </c>
      <c r="F239" s="43">
        <v>0</v>
      </c>
      <c r="G239" s="43"/>
      <c r="H239" s="43">
        <v>0</v>
      </c>
      <c r="I239" s="43">
        <v>0</v>
      </c>
      <c r="J239" s="69"/>
    </row>
    <row r="240" spans="1:10" ht="30">
      <c r="A240" s="9">
        <f t="shared" si="18"/>
        <v>214</v>
      </c>
      <c r="B240" s="10">
        <v>78202527700</v>
      </c>
      <c r="C240" s="11">
        <v>780340</v>
      </c>
      <c r="D240" s="12" t="s">
        <v>240</v>
      </c>
      <c r="E240" s="43">
        <v>6266469</v>
      </c>
      <c r="F240" s="43">
        <v>0</v>
      </c>
      <c r="G240" s="43"/>
      <c r="H240" s="43">
        <v>0</v>
      </c>
      <c r="I240" s="43">
        <v>6266469</v>
      </c>
      <c r="J240" s="69"/>
    </row>
    <row r="241" spans="1:10" ht="18.75">
      <c r="A241" s="9">
        <f t="shared" si="18"/>
        <v>215</v>
      </c>
      <c r="B241" s="10">
        <v>78202547400</v>
      </c>
      <c r="C241" s="11">
        <v>780355</v>
      </c>
      <c r="D241" s="12" t="s">
        <v>241</v>
      </c>
      <c r="E241" s="43">
        <v>0</v>
      </c>
      <c r="F241" s="43">
        <v>0</v>
      </c>
      <c r="G241" s="43"/>
      <c r="H241" s="43">
        <v>0</v>
      </c>
      <c r="I241" s="43">
        <v>0</v>
      </c>
      <c r="J241" s="69"/>
    </row>
    <row r="242" spans="1:10" ht="18.75">
      <c r="A242" s="9">
        <f t="shared" si="18"/>
        <v>216</v>
      </c>
      <c r="B242" s="10">
        <v>78202531700</v>
      </c>
      <c r="C242" s="11">
        <v>780357</v>
      </c>
      <c r="D242" s="12" t="s">
        <v>242</v>
      </c>
      <c r="E242" s="43">
        <v>47056367</v>
      </c>
      <c r="F242" s="43">
        <v>0</v>
      </c>
      <c r="G242" s="43"/>
      <c r="H242" s="43">
        <v>0</v>
      </c>
      <c r="I242" s="43">
        <v>47056367</v>
      </c>
      <c r="J242" s="69"/>
    </row>
    <row r="243" spans="1:10" ht="18.75">
      <c r="A243" s="9">
        <f t="shared" si="18"/>
        <v>217</v>
      </c>
      <c r="B243" s="10">
        <v>78202537300</v>
      </c>
      <c r="C243" s="11">
        <v>780361</v>
      </c>
      <c r="D243" s="12" t="s">
        <v>243</v>
      </c>
      <c r="E243" s="43">
        <v>50353359</v>
      </c>
      <c r="F243" s="43">
        <v>0</v>
      </c>
      <c r="G243" s="43"/>
      <c r="H243" s="43">
        <v>0</v>
      </c>
      <c r="I243" s="43">
        <v>50353359</v>
      </c>
      <c r="J243" s="69"/>
    </row>
    <row r="244" spans="1:10" ht="30">
      <c r="A244" s="9">
        <f t="shared" si="18"/>
        <v>218</v>
      </c>
      <c r="B244" s="10">
        <v>78202549900</v>
      </c>
      <c r="C244" s="11">
        <v>780371</v>
      </c>
      <c r="D244" s="12" t="s">
        <v>244</v>
      </c>
      <c r="E244" s="43">
        <v>329499479</v>
      </c>
      <c r="F244" s="43">
        <v>0</v>
      </c>
      <c r="G244" s="43"/>
      <c r="H244" s="43">
        <v>0</v>
      </c>
      <c r="I244" s="43">
        <v>329499479</v>
      </c>
      <c r="J244" s="69"/>
    </row>
    <row r="245" spans="1:10" ht="30">
      <c r="A245" s="9">
        <f t="shared" si="18"/>
        <v>219</v>
      </c>
      <c r="B245" s="10">
        <v>78202509200</v>
      </c>
      <c r="C245" s="11">
        <v>780372</v>
      </c>
      <c r="D245" s="12" t="s">
        <v>245</v>
      </c>
      <c r="E245" s="43">
        <v>37765253</v>
      </c>
      <c r="F245" s="43">
        <v>0</v>
      </c>
      <c r="G245" s="43"/>
      <c r="H245" s="43">
        <v>0</v>
      </c>
      <c r="I245" s="43">
        <v>37765253</v>
      </c>
      <c r="J245" s="69"/>
    </row>
    <row r="246" spans="1:10" ht="18.75">
      <c r="A246" s="9">
        <f t="shared" si="18"/>
        <v>220</v>
      </c>
      <c r="B246" s="10">
        <v>78202523000</v>
      </c>
      <c r="C246" s="11">
        <v>780396</v>
      </c>
      <c r="D246" s="12" t="s">
        <v>246</v>
      </c>
      <c r="E246" s="43">
        <v>783701688</v>
      </c>
      <c r="F246" s="43">
        <v>0</v>
      </c>
      <c r="G246" s="43"/>
      <c r="H246" s="43">
        <v>0</v>
      </c>
      <c r="I246" s="43">
        <v>783701688</v>
      </c>
      <c r="J246" s="69"/>
    </row>
    <row r="247" spans="1:10" ht="18.75">
      <c r="A247" s="9">
        <f t="shared" si="18"/>
        <v>221</v>
      </c>
      <c r="B247" s="10">
        <v>78202528000</v>
      </c>
      <c r="C247" s="11">
        <v>780382</v>
      </c>
      <c r="D247" s="12" t="s">
        <v>247</v>
      </c>
      <c r="E247" s="43">
        <v>288215</v>
      </c>
      <c r="F247" s="43">
        <v>0</v>
      </c>
      <c r="G247" s="43"/>
      <c r="H247" s="43">
        <v>0</v>
      </c>
      <c r="I247" s="43">
        <v>288215</v>
      </c>
      <c r="J247" s="69"/>
    </row>
    <row r="248" spans="1:10" ht="18.75">
      <c r="A248" s="9">
        <f t="shared" si="18"/>
        <v>222</v>
      </c>
      <c r="B248" s="10">
        <v>78202534300</v>
      </c>
      <c r="C248" s="11">
        <v>780374</v>
      </c>
      <c r="D248" s="12" t="s">
        <v>248</v>
      </c>
      <c r="E248" s="43">
        <v>37731666</v>
      </c>
      <c r="F248" s="43">
        <v>0</v>
      </c>
      <c r="G248" s="43"/>
      <c r="H248" s="43">
        <v>0</v>
      </c>
      <c r="I248" s="43">
        <v>37731666</v>
      </c>
      <c r="J248" s="69"/>
    </row>
    <row r="249" spans="1:10" ht="30">
      <c r="A249" s="9">
        <f t="shared" si="18"/>
        <v>223</v>
      </c>
      <c r="B249" s="10">
        <v>78202523600</v>
      </c>
      <c r="C249" s="11">
        <v>780481</v>
      </c>
      <c r="D249" s="12" t="s">
        <v>249</v>
      </c>
      <c r="E249" s="43">
        <v>53557443</v>
      </c>
      <c r="F249" s="43">
        <v>0</v>
      </c>
      <c r="G249" s="43"/>
      <c r="H249" s="43">
        <v>0</v>
      </c>
      <c r="I249" s="43">
        <v>53557443</v>
      </c>
      <c r="J249" s="69"/>
    </row>
    <row r="250" spans="1:10" ht="30">
      <c r="A250" s="9">
        <f t="shared" si="18"/>
        <v>224</v>
      </c>
      <c r="B250" s="10">
        <v>78202527300</v>
      </c>
      <c r="C250" s="11">
        <v>780411</v>
      </c>
      <c r="D250" s="12" t="s">
        <v>250</v>
      </c>
      <c r="E250" s="43">
        <v>50424231</v>
      </c>
      <c r="F250" s="43">
        <v>0</v>
      </c>
      <c r="G250" s="43"/>
      <c r="H250" s="43">
        <v>0</v>
      </c>
      <c r="I250" s="43">
        <v>50424231</v>
      </c>
      <c r="J250" s="69"/>
    </row>
    <row r="251" spans="1:10" ht="30">
      <c r="A251" s="9">
        <f t="shared" si="18"/>
        <v>225</v>
      </c>
      <c r="B251" s="10">
        <v>78202524300</v>
      </c>
      <c r="C251" s="11">
        <v>780418</v>
      </c>
      <c r="D251" s="12" t="s">
        <v>251</v>
      </c>
      <c r="E251" s="43">
        <v>300899</v>
      </c>
      <c r="F251" s="43">
        <v>0</v>
      </c>
      <c r="G251" s="43"/>
      <c r="H251" s="43">
        <v>0</v>
      </c>
      <c r="I251" s="43">
        <v>300899</v>
      </c>
      <c r="J251" s="69"/>
    </row>
    <row r="252" spans="1:10" ht="18.75">
      <c r="A252" s="9">
        <f t="shared" si="18"/>
        <v>226</v>
      </c>
      <c r="B252" s="10">
        <v>78202520600</v>
      </c>
      <c r="C252" s="11">
        <v>780406</v>
      </c>
      <c r="D252" s="12" t="s">
        <v>252</v>
      </c>
      <c r="E252" s="43">
        <v>15373942</v>
      </c>
      <c r="F252" s="43">
        <v>0</v>
      </c>
      <c r="G252" s="43"/>
      <c r="H252" s="43">
        <v>0</v>
      </c>
      <c r="I252" s="43">
        <v>15373942</v>
      </c>
      <c r="J252" s="69"/>
    </row>
    <row r="253" spans="1:10" ht="18.75">
      <c r="A253" s="9">
        <f t="shared" si="18"/>
        <v>227</v>
      </c>
      <c r="B253" s="10">
        <v>78202501200</v>
      </c>
      <c r="C253" s="11">
        <v>780384</v>
      </c>
      <c r="D253" s="12" t="s">
        <v>253</v>
      </c>
      <c r="E253" s="43">
        <v>29167857</v>
      </c>
      <c r="F253" s="43">
        <v>0</v>
      </c>
      <c r="G253" s="43"/>
      <c r="H253" s="43">
        <v>0</v>
      </c>
      <c r="I253" s="43">
        <v>29167857</v>
      </c>
      <c r="J253" s="69"/>
    </row>
    <row r="254" spans="1:10" ht="18.75">
      <c r="A254" s="9">
        <f t="shared" si="18"/>
        <v>228</v>
      </c>
      <c r="B254" s="10">
        <v>78202532400</v>
      </c>
      <c r="C254" s="11">
        <v>780421</v>
      </c>
      <c r="D254" s="12" t="s">
        <v>254</v>
      </c>
      <c r="E254" s="43">
        <v>1660970</v>
      </c>
      <c r="F254" s="43">
        <v>0</v>
      </c>
      <c r="G254" s="43"/>
      <c r="H254" s="43">
        <v>0</v>
      </c>
      <c r="I254" s="43">
        <v>1660970</v>
      </c>
      <c r="J254" s="69"/>
    </row>
    <row r="255" spans="1:10" ht="18.75">
      <c r="A255" s="9">
        <f t="shared" si="18"/>
        <v>229</v>
      </c>
      <c r="B255" s="10">
        <v>78202547900</v>
      </c>
      <c r="C255" s="11">
        <v>780415</v>
      </c>
      <c r="D255" s="12" t="s">
        <v>255</v>
      </c>
      <c r="E255" s="43">
        <v>18331923</v>
      </c>
      <c r="F255" s="43">
        <v>0</v>
      </c>
      <c r="G255" s="43"/>
      <c r="H255" s="43">
        <v>0</v>
      </c>
      <c r="I255" s="43">
        <v>18331923</v>
      </c>
      <c r="J255" s="69"/>
    </row>
    <row r="256" spans="1:10" ht="30">
      <c r="A256" s="9">
        <f t="shared" si="18"/>
        <v>230</v>
      </c>
      <c r="B256" s="10">
        <v>78202517700</v>
      </c>
      <c r="C256" s="11">
        <v>780430</v>
      </c>
      <c r="D256" s="12" t="s">
        <v>256</v>
      </c>
      <c r="E256" s="43">
        <v>264610</v>
      </c>
      <c r="F256" s="43">
        <v>0</v>
      </c>
      <c r="G256" s="43"/>
      <c r="H256" s="43">
        <v>0</v>
      </c>
      <c r="I256" s="43">
        <v>264610</v>
      </c>
      <c r="J256" s="69"/>
    </row>
    <row r="257" spans="1:10" ht="18.75">
      <c r="A257" s="9">
        <f t="shared" si="18"/>
        <v>231</v>
      </c>
      <c r="B257" s="10">
        <v>78202503800</v>
      </c>
      <c r="C257" s="11">
        <v>780439</v>
      </c>
      <c r="D257" s="12" t="s">
        <v>257</v>
      </c>
      <c r="E257" s="43">
        <v>1426487</v>
      </c>
      <c r="F257" s="43">
        <v>0</v>
      </c>
      <c r="G257" s="43"/>
      <c r="H257" s="43">
        <v>0</v>
      </c>
      <c r="I257" s="43">
        <v>1426487</v>
      </c>
      <c r="J257" s="69"/>
    </row>
    <row r="258" spans="1:10" ht="18.75">
      <c r="A258" s="9">
        <f t="shared" si="18"/>
        <v>232</v>
      </c>
      <c r="B258" s="10">
        <v>78202531000</v>
      </c>
      <c r="C258" s="11">
        <v>780461</v>
      </c>
      <c r="D258" s="12" t="s">
        <v>258</v>
      </c>
      <c r="E258" s="43">
        <v>17851824</v>
      </c>
      <c r="F258" s="43">
        <v>0</v>
      </c>
      <c r="G258" s="43"/>
      <c r="H258" s="43">
        <v>0</v>
      </c>
      <c r="I258" s="43">
        <v>17851824</v>
      </c>
      <c r="J258" s="69"/>
    </row>
    <row r="259" spans="1:10" ht="30">
      <c r="A259" s="9">
        <f t="shared" si="18"/>
        <v>233</v>
      </c>
      <c r="B259" s="10">
        <v>78202511600</v>
      </c>
      <c r="C259" s="11">
        <v>780495</v>
      </c>
      <c r="D259" s="12" t="s">
        <v>259</v>
      </c>
      <c r="E259" s="43">
        <v>154688353</v>
      </c>
      <c r="F259" s="43">
        <v>0</v>
      </c>
      <c r="G259" s="43"/>
      <c r="H259" s="43">
        <v>0</v>
      </c>
      <c r="I259" s="43">
        <v>154688353</v>
      </c>
      <c r="J259" s="69"/>
    </row>
    <row r="260" spans="1:10" ht="18.75">
      <c r="A260" s="9">
        <f t="shared" si="18"/>
        <v>234</v>
      </c>
      <c r="B260" s="10">
        <v>78202516400</v>
      </c>
      <c r="C260" s="11">
        <v>780412</v>
      </c>
      <c r="D260" s="12" t="s">
        <v>260</v>
      </c>
      <c r="E260" s="43">
        <v>29222283</v>
      </c>
      <c r="F260" s="43">
        <v>0</v>
      </c>
      <c r="G260" s="43"/>
      <c r="H260" s="43">
        <v>0</v>
      </c>
      <c r="I260" s="43">
        <v>29222283</v>
      </c>
      <c r="J260" s="69"/>
    </row>
    <row r="261" spans="1:10" ht="18.75">
      <c r="A261" s="9">
        <f t="shared" si="18"/>
        <v>235</v>
      </c>
      <c r="B261" s="10">
        <v>78202539000</v>
      </c>
      <c r="C261" s="11">
        <v>780441</v>
      </c>
      <c r="D261" s="12" t="s">
        <v>261</v>
      </c>
      <c r="E261" s="43">
        <v>1352191</v>
      </c>
      <c r="F261" s="43">
        <v>0</v>
      </c>
      <c r="G261" s="43"/>
      <c r="H261" s="43">
        <v>0</v>
      </c>
      <c r="I261" s="43">
        <v>1352191</v>
      </c>
      <c r="J261" s="69"/>
    </row>
    <row r="262" spans="1:10" ht="18.75">
      <c r="A262" s="9">
        <f t="shared" si="18"/>
        <v>236</v>
      </c>
      <c r="B262" s="10">
        <v>78202532000</v>
      </c>
      <c r="C262" s="11">
        <v>780526</v>
      </c>
      <c r="D262" s="12" t="s">
        <v>262</v>
      </c>
      <c r="E262" s="43">
        <v>1303255</v>
      </c>
      <c r="F262" s="43">
        <v>0</v>
      </c>
      <c r="G262" s="43"/>
      <c r="H262" s="43">
        <v>0</v>
      </c>
      <c r="I262" s="43">
        <v>1303255</v>
      </c>
      <c r="J262" s="69"/>
    </row>
    <row r="263" spans="1:10" ht="30">
      <c r="A263" s="9">
        <f t="shared" si="18"/>
        <v>237</v>
      </c>
      <c r="B263" s="10">
        <v>78202509300</v>
      </c>
      <c r="C263" s="11">
        <v>780511</v>
      </c>
      <c r="D263" s="12" t="s">
        <v>263</v>
      </c>
      <c r="E263" s="43">
        <v>42294862</v>
      </c>
      <c r="F263" s="43">
        <v>0</v>
      </c>
      <c r="G263" s="43"/>
      <c r="H263" s="43">
        <v>0</v>
      </c>
      <c r="I263" s="43">
        <v>42294862</v>
      </c>
      <c r="J263" s="69"/>
    </row>
    <row r="264" spans="1:10" ht="18.75">
      <c r="A264" s="9">
        <f t="shared" si="18"/>
        <v>238</v>
      </c>
      <c r="B264" s="10">
        <v>78202548700</v>
      </c>
      <c r="C264" s="11">
        <v>780530</v>
      </c>
      <c r="D264" s="12" t="s">
        <v>264</v>
      </c>
      <c r="E264" s="43">
        <v>46980757</v>
      </c>
      <c r="F264" s="43">
        <v>0</v>
      </c>
      <c r="G264" s="43"/>
      <c r="H264" s="43">
        <v>0</v>
      </c>
      <c r="I264" s="43">
        <v>46980757</v>
      </c>
      <c r="J264" s="69"/>
    </row>
    <row r="265" spans="1:10" ht="18.75">
      <c r="A265" s="9">
        <f t="shared" si="18"/>
        <v>239</v>
      </c>
      <c r="B265" s="10">
        <v>78202502300</v>
      </c>
      <c r="C265" s="11">
        <v>780533</v>
      </c>
      <c r="D265" s="14" t="s">
        <v>265</v>
      </c>
      <c r="E265" s="43">
        <v>8391954</v>
      </c>
      <c r="F265" s="43">
        <v>0</v>
      </c>
      <c r="G265" s="43"/>
      <c r="H265" s="43">
        <v>0</v>
      </c>
      <c r="I265" s="43">
        <v>8391954</v>
      </c>
      <c r="J265" s="69"/>
    </row>
    <row r="266" spans="1:10" ht="18.75">
      <c r="A266" s="9">
        <f t="shared" si="18"/>
        <v>240</v>
      </c>
      <c r="B266" s="10">
        <v>78202539200</v>
      </c>
      <c r="C266" s="11">
        <v>780536</v>
      </c>
      <c r="D266" s="14" t="s">
        <v>266</v>
      </c>
      <c r="E266" s="43">
        <v>12813132</v>
      </c>
      <c r="F266" s="43">
        <v>0</v>
      </c>
      <c r="G266" s="43"/>
      <c r="H266" s="43">
        <v>0</v>
      </c>
      <c r="I266" s="43">
        <v>12813132</v>
      </c>
      <c r="J266" s="69"/>
    </row>
    <row r="267" spans="1:10" ht="18.75">
      <c r="A267" s="9">
        <f t="shared" si="18"/>
        <v>241</v>
      </c>
      <c r="B267" s="10">
        <v>78202541400</v>
      </c>
      <c r="C267" s="11">
        <v>780541</v>
      </c>
      <c r="D267" s="14" t="s">
        <v>267</v>
      </c>
      <c r="E267" s="43">
        <v>1105698</v>
      </c>
      <c r="F267" s="43">
        <v>0</v>
      </c>
      <c r="G267" s="43"/>
      <c r="H267" s="43">
        <v>0</v>
      </c>
      <c r="I267" s="43">
        <v>1105698</v>
      </c>
      <c r="J267" s="69"/>
    </row>
    <row r="268" spans="1:10" ht="18.75">
      <c r="A268" s="9">
        <f t="shared" si="18"/>
        <v>242</v>
      </c>
      <c r="B268" s="10">
        <v>78202524900</v>
      </c>
      <c r="C268" s="11">
        <v>780543</v>
      </c>
      <c r="D268" s="14" t="s">
        <v>268</v>
      </c>
      <c r="E268" s="43">
        <v>235812</v>
      </c>
      <c r="F268" s="43">
        <v>0</v>
      </c>
      <c r="G268" s="43"/>
      <c r="H268" s="43">
        <v>0</v>
      </c>
      <c r="I268" s="43">
        <v>235812</v>
      </c>
      <c r="J268" s="69"/>
    </row>
    <row r="269" spans="1:10" ht="30">
      <c r="A269" s="9">
        <f t="shared" si="18"/>
        <v>243</v>
      </c>
      <c r="B269" s="10">
        <v>78202531200</v>
      </c>
      <c r="C269" s="11">
        <v>780554</v>
      </c>
      <c r="D269" s="14" t="s">
        <v>269</v>
      </c>
      <c r="E269" s="43">
        <v>2406277</v>
      </c>
      <c r="F269" s="43">
        <v>0</v>
      </c>
      <c r="G269" s="43"/>
      <c r="H269" s="43">
        <v>0</v>
      </c>
      <c r="I269" s="43">
        <v>2406277</v>
      </c>
      <c r="J269" s="69"/>
    </row>
    <row r="270" spans="1:10" ht="18.75">
      <c r="A270" s="9">
        <f t="shared" si="18"/>
        <v>244</v>
      </c>
      <c r="B270" s="10">
        <v>78202512200</v>
      </c>
      <c r="C270" s="11">
        <v>780237</v>
      </c>
      <c r="D270" s="14" t="s">
        <v>270</v>
      </c>
      <c r="E270" s="43">
        <v>906568</v>
      </c>
      <c r="F270" s="43">
        <v>0</v>
      </c>
      <c r="G270" s="43"/>
      <c r="H270" s="43">
        <v>0</v>
      </c>
      <c r="I270" s="43">
        <v>906568</v>
      </c>
      <c r="J270" s="69"/>
    </row>
    <row r="271" spans="1:10" ht="18.75">
      <c r="A271" s="9">
        <f t="shared" si="18"/>
        <v>245</v>
      </c>
      <c r="B271" s="10">
        <v>78202533000</v>
      </c>
      <c r="C271" s="11">
        <v>780569</v>
      </c>
      <c r="D271" s="14" t="s">
        <v>271</v>
      </c>
      <c r="E271" s="43">
        <v>101574599</v>
      </c>
      <c r="F271" s="43">
        <v>0</v>
      </c>
      <c r="G271" s="43"/>
      <c r="H271" s="43">
        <v>0</v>
      </c>
      <c r="I271" s="43">
        <v>101574599</v>
      </c>
      <c r="J271" s="69"/>
    </row>
    <row r="272" spans="1:10" ht="18.75">
      <c r="A272" s="9">
        <f t="shared" si="18"/>
        <v>246</v>
      </c>
      <c r="B272" s="10">
        <v>78202509500</v>
      </c>
      <c r="C272" s="11">
        <v>780494</v>
      </c>
      <c r="D272" s="14" t="s">
        <v>272</v>
      </c>
      <c r="E272" s="43">
        <v>10090164</v>
      </c>
      <c r="F272" s="43">
        <v>0</v>
      </c>
      <c r="G272" s="43"/>
      <c r="H272" s="43">
        <v>0</v>
      </c>
      <c r="I272" s="43">
        <v>10090164</v>
      </c>
      <c r="J272" s="69"/>
    </row>
    <row r="273" spans="1:10" ht="18.75">
      <c r="A273" s="9">
        <f t="shared" si="18"/>
        <v>247</v>
      </c>
      <c r="B273" s="10">
        <v>78202509600</v>
      </c>
      <c r="C273" s="11">
        <v>780564</v>
      </c>
      <c r="D273" s="14" t="s">
        <v>273</v>
      </c>
      <c r="E273" s="43">
        <v>7044567</v>
      </c>
      <c r="F273" s="43">
        <v>0</v>
      </c>
      <c r="G273" s="43"/>
      <c r="H273" s="43">
        <v>0</v>
      </c>
      <c r="I273" s="43">
        <v>7044567</v>
      </c>
      <c r="J273" s="69"/>
    </row>
    <row r="274" spans="1:10" ht="30">
      <c r="A274" s="9">
        <f t="shared" si="18"/>
        <v>248</v>
      </c>
      <c r="B274" s="10">
        <v>78202520200</v>
      </c>
      <c r="C274" s="11">
        <v>780574</v>
      </c>
      <c r="D274" s="33" t="s">
        <v>274</v>
      </c>
      <c r="E274" s="43">
        <v>0</v>
      </c>
      <c r="F274" s="43">
        <v>0</v>
      </c>
      <c r="G274" s="43"/>
      <c r="H274" s="43">
        <v>0</v>
      </c>
      <c r="I274" s="43">
        <v>0</v>
      </c>
      <c r="J274" s="69"/>
    </row>
    <row r="275" spans="1:10" ht="18.75">
      <c r="A275" s="9">
        <f t="shared" si="18"/>
        <v>249</v>
      </c>
      <c r="B275" s="10">
        <v>78202516000</v>
      </c>
      <c r="C275" s="11">
        <v>780577</v>
      </c>
      <c r="D275" s="14" t="s">
        <v>275</v>
      </c>
      <c r="E275" s="43">
        <v>702197</v>
      </c>
      <c r="F275" s="43">
        <v>0</v>
      </c>
      <c r="G275" s="43"/>
      <c r="H275" s="43">
        <v>0</v>
      </c>
      <c r="I275" s="43">
        <v>702197</v>
      </c>
      <c r="J275" s="69"/>
    </row>
    <row r="276" spans="1:10" ht="18.75">
      <c r="A276" s="9">
        <f t="shared" si="18"/>
        <v>250</v>
      </c>
      <c r="B276" s="10">
        <v>78202510700</v>
      </c>
      <c r="C276" s="11">
        <v>780579</v>
      </c>
      <c r="D276" s="12" t="s">
        <v>276</v>
      </c>
      <c r="E276" s="43">
        <v>728398</v>
      </c>
      <c r="F276" s="43">
        <v>0</v>
      </c>
      <c r="G276" s="43"/>
      <c r="H276" s="43">
        <v>0</v>
      </c>
      <c r="I276" s="43">
        <v>728398</v>
      </c>
      <c r="J276" s="69"/>
    </row>
    <row r="277" spans="1:10" ht="18.75">
      <c r="A277" s="9">
        <f t="shared" si="18"/>
        <v>251</v>
      </c>
      <c r="B277" s="10">
        <v>78202523200</v>
      </c>
      <c r="C277" s="11">
        <v>780594</v>
      </c>
      <c r="D277" s="33" t="s">
        <v>277</v>
      </c>
      <c r="E277" s="43">
        <v>4142448</v>
      </c>
      <c r="F277" s="43">
        <v>0</v>
      </c>
      <c r="G277" s="43"/>
      <c r="H277" s="43">
        <v>0</v>
      </c>
      <c r="I277" s="43">
        <v>4142448</v>
      </c>
      <c r="J277" s="69"/>
    </row>
    <row r="278" spans="1:10" ht="18.75">
      <c r="A278" s="9">
        <f t="shared" si="18"/>
        <v>252</v>
      </c>
      <c r="B278" s="10">
        <v>78202525200</v>
      </c>
      <c r="C278" s="11">
        <v>780604</v>
      </c>
      <c r="D278" s="12" t="s">
        <v>278</v>
      </c>
      <c r="E278" s="43">
        <v>0</v>
      </c>
      <c r="F278" s="43">
        <v>0</v>
      </c>
      <c r="G278" s="43"/>
      <c r="H278" s="43">
        <v>0</v>
      </c>
      <c r="I278" s="43">
        <v>0</v>
      </c>
      <c r="J278" s="69"/>
    </row>
    <row r="279" spans="1:10" ht="18.75">
      <c r="A279" s="9">
        <f t="shared" si="18"/>
        <v>253</v>
      </c>
      <c r="B279" s="10">
        <v>78202500300</v>
      </c>
      <c r="C279" s="11">
        <v>780618</v>
      </c>
      <c r="D279" s="12" t="s">
        <v>279</v>
      </c>
      <c r="E279" s="43">
        <v>0</v>
      </c>
      <c r="F279" s="43">
        <v>0</v>
      </c>
      <c r="G279" s="43"/>
      <c r="H279" s="43">
        <v>0</v>
      </c>
      <c r="I279" s="43">
        <v>0</v>
      </c>
      <c r="J279" s="69"/>
    </row>
    <row r="280" spans="1:10" ht="18.75">
      <c r="A280" s="9">
        <f t="shared" si="18"/>
        <v>254</v>
      </c>
      <c r="B280" s="10">
        <v>78202534900</v>
      </c>
      <c r="C280" s="11">
        <v>780624</v>
      </c>
      <c r="D280" s="14" t="s">
        <v>280</v>
      </c>
      <c r="E280" s="43">
        <v>0</v>
      </c>
      <c r="F280" s="43">
        <v>0</v>
      </c>
      <c r="G280" s="43"/>
      <c r="H280" s="43">
        <v>0</v>
      </c>
      <c r="I280" s="43">
        <v>0</v>
      </c>
      <c r="J280" s="69"/>
    </row>
    <row r="281" spans="1:10" ht="18.75">
      <c r="A281" s="9">
        <f t="shared" si="18"/>
        <v>255</v>
      </c>
      <c r="B281" s="10">
        <v>78202526500</v>
      </c>
      <c r="C281" s="11">
        <v>780626</v>
      </c>
      <c r="D281" s="14" t="s">
        <v>281</v>
      </c>
      <c r="E281" s="43">
        <v>1402585</v>
      </c>
      <c r="F281" s="43">
        <v>0</v>
      </c>
      <c r="G281" s="43"/>
      <c r="H281" s="43">
        <v>0</v>
      </c>
      <c r="I281" s="43">
        <v>1402585</v>
      </c>
      <c r="J281" s="69"/>
    </row>
    <row r="282" spans="1:10" ht="18.75">
      <c r="A282" s="9">
        <f t="shared" si="18"/>
        <v>256</v>
      </c>
      <c r="B282" s="10">
        <v>78202529700</v>
      </c>
      <c r="C282" s="11">
        <v>780629</v>
      </c>
      <c r="D282" s="14" t="s">
        <v>282</v>
      </c>
      <c r="E282" s="43">
        <v>958970</v>
      </c>
      <c r="F282" s="43">
        <v>0</v>
      </c>
      <c r="G282" s="43"/>
      <c r="H282" s="43">
        <v>0</v>
      </c>
      <c r="I282" s="43">
        <v>958970</v>
      </c>
      <c r="J282" s="69"/>
    </row>
    <row r="283" spans="1:10" ht="30">
      <c r="A283" s="9">
        <f t="shared" si="18"/>
        <v>257</v>
      </c>
      <c r="B283" s="10">
        <v>78202504700</v>
      </c>
      <c r="C283" s="11">
        <v>780632</v>
      </c>
      <c r="D283" s="14" t="s">
        <v>283</v>
      </c>
      <c r="E283" s="43">
        <v>17603204</v>
      </c>
      <c r="F283" s="43">
        <v>0</v>
      </c>
      <c r="G283" s="43"/>
      <c r="H283" s="43">
        <v>0</v>
      </c>
      <c r="I283" s="43">
        <v>17603204</v>
      </c>
      <c r="J283" s="69"/>
    </row>
    <row r="284" spans="1:10" ht="18.75">
      <c r="A284" s="9">
        <f t="shared" si="18"/>
        <v>258</v>
      </c>
      <c r="B284" s="10">
        <v>78202515800</v>
      </c>
      <c r="C284" s="11">
        <v>780648</v>
      </c>
      <c r="D284" s="14" t="s">
        <v>284</v>
      </c>
      <c r="E284" s="43">
        <v>39220050</v>
      </c>
      <c r="F284" s="43">
        <v>0</v>
      </c>
      <c r="G284" s="43"/>
      <c r="H284" s="43">
        <v>0</v>
      </c>
      <c r="I284" s="43">
        <v>39220050</v>
      </c>
      <c r="J284" s="69"/>
    </row>
    <row r="285" spans="1:10" ht="18.75">
      <c r="A285" s="9">
        <f t="shared" si="18"/>
        <v>259</v>
      </c>
      <c r="B285" s="10">
        <v>78202531800</v>
      </c>
      <c r="C285" s="11">
        <v>780656</v>
      </c>
      <c r="D285" s="14" t="s">
        <v>285</v>
      </c>
      <c r="E285" s="43">
        <v>361579</v>
      </c>
      <c r="F285" s="43">
        <v>0</v>
      </c>
      <c r="G285" s="43"/>
      <c r="H285" s="43">
        <v>0</v>
      </c>
      <c r="I285" s="43">
        <v>361579</v>
      </c>
      <c r="J285" s="69"/>
    </row>
    <row r="286" spans="1:10" ht="18.75">
      <c r="A286" s="9">
        <f t="shared" si="18"/>
        <v>260</v>
      </c>
      <c r="B286" s="10">
        <v>78202506400</v>
      </c>
      <c r="C286" s="11">
        <v>780687</v>
      </c>
      <c r="D286" s="14" t="s">
        <v>286</v>
      </c>
      <c r="E286" s="43">
        <v>93917665</v>
      </c>
      <c r="F286" s="43">
        <v>0</v>
      </c>
      <c r="G286" s="43"/>
      <c r="H286" s="43">
        <v>0</v>
      </c>
      <c r="I286" s="43">
        <v>93917665</v>
      </c>
      <c r="J286" s="69"/>
    </row>
    <row r="287" spans="1:10" ht="18.75">
      <c r="A287" s="9">
        <f t="shared" si="18"/>
        <v>261</v>
      </c>
      <c r="B287" s="10">
        <v>78202537900</v>
      </c>
      <c r="C287" s="11">
        <v>780691</v>
      </c>
      <c r="D287" s="14" t="s">
        <v>287</v>
      </c>
      <c r="E287" s="43">
        <v>29234110</v>
      </c>
      <c r="F287" s="43">
        <v>0</v>
      </c>
      <c r="G287" s="43"/>
      <c r="H287" s="43">
        <v>0</v>
      </c>
      <c r="I287" s="43">
        <v>29234110</v>
      </c>
      <c r="J287" s="69"/>
    </row>
    <row r="288" spans="1:10" ht="30">
      <c r="A288" s="9">
        <f t="shared" ref="A288:A351" si="19">A287+1</f>
        <v>262</v>
      </c>
      <c r="B288" s="10">
        <v>78202528900</v>
      </c>
      <c r="C288" s="11">
        <v>780489</v>
      </c>
      <c r="D288" s="14" t="s">
        <v>288</v>
      </c>
      <c r="E288" s="43">
        <v>801762</v>
      </c>
      <c r="F288" s="43">
        <v>0</v>
      </c>
      <c r="G288" s="43"/>
      <c r="H288" s="43">
        <v>0</v>
      </c>
      <c r="I288" s="43">
        <v>801762</v>
      </c>
      <c r="J288" s="69"/>
    </row>
    <row r="289" spans="1:10" ht="18.75">
      <c r="A289" s="9">
        <f t="shared" si="19"/>
        <v>263</v>
      </c>
      <c r="B289" s="10">
        <v>78202513800</v>
      </c>
      <c r="C289" s="11">
        <v>780661</v>
      </c>
      <c r="D289" s="14" t="s">
        <v>289</v>
      </c>
      <c r="E289" s="43">
        <v>340618</v>
      </c>
      <c r="F289" s="43">
        <v>0</v>
      </c>
      <c r="G289" s="43"/>
      <c r="H289" s="43">
        <v>0</v>
      </c>
      <c r="I289" s="43">
        <v>340618</v>
      </c>
      <c r="J289" s="69"/>
    </row>
    <row r="290" spans="1:10" ht="18.75">
      <c r="A290" s="9">
        <f t="shared" si="19"/>
        <v>264</v>
      </c>
      <c r="B290" s="10">
        <v>78202548500</v>
      </c>
      <c r="C290" s="11">
        <v>780671</v>
      </c>
      <c r="D290" s="14" t="s">
        <v>290</v>
      </c>
      <c r="E290" s="43">
        <v>83091999</v>
      </c>
      <c r="F290" s="43">
        <v>0</v>
      </c>
      <c r="G290" s="43"/>
      <c r="H290" s="43">
        <v>0</v>
      </c>
      <c r="I290" s="43">
        <v>83091999</v>
      </c>
      <c r="J290" s="69"/>
    </row>
    <row r="291" spans="1:10" ht="18.75">
      <c r="A291" s="9">
        <f t="shared" si="19"/>
        <v>265</v>
      </c>
      <c r="B291" s="10">
        <v>78202517400</v>
      </c>
      <c r="C291" s="11">
        <v>780674</v>
      </c>
      <c r="D291" s="14" t="s">
        <v>291</v>
      </c>
      <c r="E291" s="43">
        <v>48473974</v>
      </c>
      <c r="F291" s="43">
        <v>0</v>
      </c>
      <c r="G291" s="43"/>
      <c r="H291" s="43">
        <v>0</v>
      </c>
      <c r="I291" s="43">
        <v>48473974</v>
      </c>
      <c r="J291" s="69"/>
    </row>
    <row r="292" spans="1:10" ht="30">
      <c r="A292" s="9">
        <f t="shared" si="19"/>
        <v>266</v>
      </c>
      <c r="B292" s="10">
        <v>78202536000</v>
      </c>
      <c r="C292" s="11">
        <v>780676</v>
      </c>
      <c r="D292" s="14" t="s">
        <v>292</v>
      </c>
      <c r="E292" s="43">
        <v>0</v>
      </c>
      <c r="F292" s="43">
        <v>0</v>
      </c>
      <c r="G292" s="43"/>
      <c r="H292" s="43">
        <v>0</v>
      </c>
      <c r="I292" s="43">
        <v>0</v>
      </c>
      <c r="J292" s="69"/>
    </row>
    <row r="293" spans="1:10" ht="18.75">
      <c r="A293" s="9">
        <f t="shared" si="19"/>
        <v>267</v>
      </c>
      <c r="B293" s="10">
        <v>78202516500</v>
      </c>
      <c r="C293" s="11">
        <v>780677</v>
      </c>
      <c r="D293" s="14" t="s">
        <v>293</v>
      </c>
      <c r="E293" s="43">
        <v>6667060</v>
      </c>
      <c r="F293" s="43">
        <v>0</v>
      </c>
      <c r="G293" s="43"/>
      <c r="H293" s="43">
        <v>0</v>
      </c>
      <c r="I293" s="43">
        <v>6667060</v>
      </c>
      <c r="J293" s="69"/>
    </row>
    <row r="294" spans="1:10" ht="18.75">
      <c r="A294" s="9">
        <f t="shared" si="19"/>
        <v>268</v>
      </c>
      <c r="B294" s="10">
        <v>78202549600</v>
      </c>
      <c r="C294" s="11">
        <v>780682</v>
      </c>
      <c r="D294" s="14" t="s">
        <v>294</v>
      </c>
      <c r="E294" s="43">
        <v>0</v>
      </c>
      <c r="F294" s="43">
        <v>0</v>
      </c>
      <c r="G294" s="43"/>
      <c r="H294" s="43">
        <v>0</v>
      </c>
      <c r="I294" s="43">
        <v>0</v>
      </c>
      <c r="J294" s="69"/>
    </row>
    <row r="295" spans="1:10" ht="18.75">
      <c r="A295" s="9">
        <f t="shared" si="19"/>
        <v>269</v>
      </c>
      <c r="B295" s="10">
        <v>78202528300</v>
      </c>
      <c r="C295" s="11">
        <v>780697</v>
      </c>
      <c r="D295" s="14" t="s">
        <v>295</v>
      </c>
      <c r="E295" s="43">
        <v>11192021</v>
      </c>
      <c r="F295" s="43">
        <v>0</v>
      </c>
      <c r="G295" s="43"/>
      <c r="H295" s="43">
        <v>0</v>
      </c>
      <c r="I295" s="43">
        <v>11192021</v>
      </c>
      <c r="J295" s="69"/>
    </row>
    <row r="296" spans="1:10" ht="18.75">
      <c r="A296" s="9">
        <f t="shared" si="19"/>
        <v>270</v>
      </c>
      <c r="B296" s="10">
        <v>78202550100</v>
      </c>
      <c r="C296" s="11">
        <v>780460</v>
      </c>
      <c r="D296" s="14" t="s">
        <v>296</v>
      </c>
      <c r="E296" s="43">
        <v>0</v>
      </c>
      <c r="F296" s="43">
        <v>0</v>
      </c>
      <c r="G296" s="43"/>
      <c r="H296" s="43">
        <v>0</v>
      </c>
      <c r="I296" s="43">
        <v>0</v>
      </c>
      <c r="J296" s="69"/>
    </row>
    <row r="297" spans="1:10" ht="30">
      <c r="A297" s="9">
        <f t="shared" si="19"/>
        <v>271</v>
      </c>
      <c r="B297" s="10">
        <v>78202543900</v>
      </c>
      <c r="C297" s="11">
        <v>780567</v>
      </c>
      <c r="D297" s="14" t="s">
        <v>297</v>
      </c>
      <c r="E297" s="43">
        <v>0</v>
      </c>
      <c r="F297" s="43">
        <v>0</v>
      </c>
      <c r="G297" s="43"/>
      <c r="H297" s="43">
        <v>0</v>
      </c>
      <c r="I297" s="43">
        <v>0</v>
      </c>
      <c r="J297" s="69"/>
    </row>
    <row r="298" spans="1:10" ht="30">
      <c r="A298" s="9">
        <f t="shared" si="19"/>
        <v>272</v>
      </c>
      <c r="B298" s="10">
        <v>78202518900</v>
      </c>
      <c r="C298" s="11">
        <v>780587</v>
      </c>
      <c r="D298" s="14" t="s">
        <v>298</v>
      </c>
      <c r="E298" s="43">
        <v>0</v>
      </c>
      <c r="F298" s="43">
        <v>0</v>
      </c>
      <c r="G298" s="43"/>
      <c r="H298" s="43">
        <v>0</v>
      </c>
      <c r="I298" s="43">
        <v>0</v>
      </c>
      <c r="J298" s="69"/>
    </row>
    <row r="299" spans="1:10" ht="18.75">
      <c r="A299" s="9">
        <f t="shared" si="19"/>
        <v>273</v>
      </c>
      <c r="B299" s="10">
        <v>78202545500</v>
      </c>
      <c r="C299" s="11">
        <v>780696</v>
      </c>
      <c r="D299" s="12" t="s">
        <v>299</v>
      </c>
      <c r="E299" s="43">
        <v>5547231</v>
      </c>
      <c r="F299" s="43">
        <v>0</v>
      </c>
      <c r="G299" s="43"/>
      <c r="H299" s="43">
        <v>0</v>
      </c>
      <c r="I299" s="43">
        <v>5547231</v>
      </c>
      <c r="J299" s="69"/>
    </row>
    <row r="300" spans="1:10" ht="18.75">
      <c r="A300" s="9">
        <f t="shared" si="19"/>
        <v>274</v>
      </c>
      <c r="B300" s="10">
        <v>78202510100</v>
      </c>
      <c r="C300" s="11">
        <v>780701</v>
      </c>
      <c r="D300" s="14" t="s">
        <v>300</v>
      </c>
      <c r="E300" s="43">
        <v>0</v>
      </c>
      <c r="F300" s="43">
        <v>0</v>
      </c>
      <c r="G300" s="43"/>
      <c r="H300" s="43">
        <v>0</v>
      </c>
      <c r="I300" s="43">
        <v>0</v>
      </c>
      <c r="J300" s="69"/>
    </row>
    <row r="301" spans="1:10" ht="30">
      <c r="A301" s="9">
        <f t="shared" si="19"/>
        <v>275</v>
      </c>
      <c r="B301" s="10">
        <v>78202519800</v>
      </c>
      <c r="C301" s="11">
        <v>780705</v>
      </c>
      <c r="D301" s="14" t="s">
        <v>301</v>
      </c>
      <c r="E301" s="43">
        <v>1927203</v>
      </c>
      <c r="F301" s="43">
        <v>0</v>
      </c>
      <c r="G301" s="43"/>
      <c r="H301" s="43">
        <v>0</v>
      </c>
      <c r="I301" s="43">
        <v>1927203</v>
      </c>
      <c r="J301" s="69"/>
    </row>
    <row r="302" spans="1:10" ht="18.75">
      <c r="A302" s="9">
        <f t="shared" si="19"/>
        <v>276</v>
      </c>
      <c r="B302" s="10">
        <v>78202550200</v>
      </c>
      <c r="C302" s="11">
        <v>780708</v>
      </c>
      <c r="D302" s="14" t="s">
        <v>302</v>
      </c>
      <c r="E302" s="43">
        <v>560710</v>
      </c>
      <c r="F302" s="43">
        <v>0</v>
      </c>
      <c r="G302" s="43"/>
      <c r="H302" s="43">
        <v>0</v>
      </c>
      <c r="I302" s="43">
        <v>560710</v>
      </c>
      <c r="J302" s="69"/>
    </row>
    <row r="303" spans="1:10" ht="18.75">
      <c r="A303" s="9">
        <f t="shared" si="19"/>
        <v>277</v>
      </c>
      <c r="B303" s="10">
        <v>78202529300</v>
      </c>
      <c r="C303" s="11">
        <v>780715</v>
      </c>
      <c r="D303" s="14" t="s">
        <v>303</v>
      </c>
      <c r="E303" s="43">
        <v>272494</v>
      </c>
      <c r="F303" s="43">
        <v>0</v>
      </c>
      <c r="G303" s="43"/>
      <c r="H303" s="43">
        <v>0</v>
      </c>
      <c r="I303" s="43">
        <v>272494</v>
      </c>
      <c r="J303" s="69"/>
    </row>
    <row r="304" spans="1:10" ht="18.75">
      <c r="A304" s="9">
        <f t="shared" si="19"/>
        <v>278</v>
      </c>
      <c r="B304" s="10">
        <v>78202531500</v>
      </c>
      <c r="C304" s="11">
        <v>780721</v>
      </c>
      <c r="D304" s="14" t="s">
        <v>304</v>
      </c>
      <c r="E304" s="43">
        <v>0</v>
      </c>
      <c r="F304" s="43">
        <v>0</v>
      </c>
      <c r="G304" s="43"/>
      <c r="H304" s="43">
        <v>0</v>
      </c>
      <c r="I304" s="43">
        <v>0</v>
      </c>
      <c r="J304" s="69"/>
    </row>
    <row r="305" spans="1:10" ht="30">
      <c r="A305" s="9">
        <f t="shared" si="19"/>
        <v>279</v>
      </c>
      <c r="B305" s="10">
        <v>78202523400</v>
      </c>
      <c r="C305" s="11">
        <v>780698</v>
      </c>
      <c r="D305" s="14" t="s">
        <v>305</v>
      </c>
      <c r="E305" s="43">
        <v>22788372</v>
      </c>
      <c r="F305" s="43">
        <v>0</v>
      </c>
      <c r="G305" s="43"/>
      <c r="H305" s="43">
        <v>0</v>
      </c>
      <c r="I305" s="43">
        <v>22788372</v>
      </c>
      <c r="J305" s="69"/>
    </row>
    <row r="306" spans="1:10" ht="18.75">
      <c r="A306" s="9">
        <f t="shared" si="19"/>
        <v>280</v>
      </c>
      <c r="B306" s="10">
        <v>78202540600</v>
      </c>
      <c r="C306" s="11">
        <v>780737</v>
      </c>
      <c r="D306" s="14" t="s">
        <v>306</v>
      </c>
      <c r="E306" s="43">
        <v>0</v>
      </c>
      <c r="F306" s="43">
        <v>0</v>
      </c>
      <c r="G306" s="43"/>
      <c r="H306" s="43">
        <v>0</v>
      </c>
      <c r="I306" s="43">
        <v>0</v>
      </c>
      <c r="J306" s="69"/>
    </row>
    <row r="307" spans="1:10" ht="18.75">
      <c r="A307" s="9">
        <f t="shared" si="19"/>
        <v>281</v>
      </c>
      <c r="B307" s="10">
        <v>78202523300</v>
      </c>
      <c r="C307" s="11">
        <v>780230</v>
      </c>
      <c r="D307" s="12" t="s">
        <v>307</v>
      </c>
      <c r="E307" s="43">
        <v>1021854</v>
      </c>
      <c r="F307" s="43">
        <v>0</v>
      </c>
      <c r="G307" s="43"/>
      <c r="H307" s="43">
        <v>0</v>
      </c>
      <c r="I307" s="43">
        <v>1021854</v>
      </c>
      <c r="J307" s="69"/>
    </row>
    <row r="308" spans="1:10" ht="18.75">
      <c r="A308" s="9">
        <f t="shared" si="19"/>
        <v>282</v>
      </c>
      <c r="B308" s="10">
        <v>78202516100</v>
      </c>
      <c r="C308" s="11">
        <v>780503</v>
      </c>
      <c r="D308" s="14" t="s">
        <v>308</v>
      </c>
      <c r="E308" s="43">
        <v>0</v>
      </c>
      <c r="F308" s="43">
        <v>0</v>
      </c>
      <c r="G308" s="43"/>
      <c r="H308" s="43">
        <v>0</v>
      </c>
      <c r="I308" s="43">
        <v>0</v>
      </c>
      <c r="J308" s="69"/>
    </row>
    <row r="309" spans="1:10" ht="18.75">
      <c r="A309" s="9">
        <f t="shared" si="19"/>
        <v>283</v>
      </c>
      <c r="B309" s="10">
        <v>78202543500</v>
      </c>
      <c r="C309" s="11">
        <v>780505</v>
      </c>
      <c r="D309" s="14" t="s">
        <v>309</v>
      </c>
      <c r="E309" s="43">
        <v>0</v>
      </c>
      <c r="F309" s="43">
        <v>0</v>
      </c>
      <c r="G309" s="43"/>
      <c r="H309" s="43">
        <v>0</v>
      </c>
      <c r="I309" s="43">
        <v>0</v>
      </c>
      <c r="J309" s="69"/>
    </row>
    <row r="310" spans="1:10" ht="30">
      <c r="A310" s="9">
        <f t="shared" si="19"/>
        <v>284</v>
      </c>
      <c r="B310" s="10">
        <v>78202550300</v>
      </c>
      <c r="C310" s="11">
        <v>780592</v>
      </c>
      <c r="D310" s="14" t="s">
        <v>310</v>
      </c>
      <c r="E310" s="43">
        <v>22156025</v>
      </c>
      <c r="F310" s="43">
        <v>0</v>
      </c>
      <c r="G310" s="43"/>
      <c r="H310" s="43">
        <v>0</v>
      </c>
      <c r="I310" s="43">
        <v>22156025</v>
      </c>
      <c r="J310" s="69"/>
    </row>
    <row r="311" spans="1:10" ht="18.75">
      <c r="A311" s="9">
        <f t="shared" si="19"/>
        <v>285</v>
      </c>
      <c r="B311" s="10">
        <v>78202510000</v>
      </c>
      <c r="C311" s="11">
        <v>780720</v>
      </c>
      <c r="D311" s="12" t="s">
        <v>311</v>
      </c>
      <c r="E311" s="43">
        <v>0</v>
      </c>
      <c r="F311" s="43">
        <v>0</v>
      </c>
      <c r="G311" s="43"/>
      <c r="H311" s="43">
        <v>0</v>
      </c>
      <c r="I311" s="43">
        <v>0</v>
      </c>
      <c r="J311" s="69"/>
    </row>
    <row r="312" spans="1:10" ht="18.75">
      <c r="A312" s="9">
        <f t="shared" si="19"/>
        <v>286</v>
      </c>
      <c r="B312" s="10">
        <v>78202544000</v>
      </c>
      <c r="C312" s="11">
        <v>780731</v>
      </c>
      <c r="D312" s="14" t="s">
        <v>312</v>
      </c>
      <c r="E312" s="43">
        <v>649794</v>
      </c>
      <c r="F312" s="43">
        <v>0</v>
      </c>
      <c r="G312" s="43"/>
      <c r="H312" s="43">
        <v>0</v>
      </c>
      <c r="I312" s="43">
        <v>649794</v>
      </c>
      <c r="J312" s="69"/>
    </row>
    <row r="313" spans="1:10" ht="18.75">
      <c r="A313" s="9">
        <f t="shared" si="19"/>
        <v>287</v>
      </c>
      <c r="B313" s="10">
        <v>78202525000</v>
      </c>
      <c r="C313" s="11">
        <v>780257</v>
      </c>
      <c r="D313" s="14" t="s">
        <v>313</v>
      </c>
      <c r="E313" s="43">
        <v>429703</v>
      </c>
      <c r="F313" s="43">
        <v>0</v>
      </c>
      <c r="G313" s="43"/>
      <c r="H313" s="43">
        <v>0</v>
      </c>
      <c r="I313" s="43">
        <v>429703</v>
      </c>
      <c r="J313" s="69"/>
    </row>
    <row r="314" spans="1:10" ht="18.75">
      <c r="A314" s="9">
        <f t="shared" si="19"/>
        <v>288</v>
      </c>
      <c r="B314" s="10">
        <v>78202505000</v>
      </c>
      <c r="C314" s="11">
        <v>780742</v>
      </c>
      <c r="D314" s="14" t="s">
        <v>314</v>
      </c>
      <c r="E314" s="43">
        <v>419222</v>
      </c>
      <c r="F314" s="43">
        <v>0</v>
      </c>
      <c r="G314" s="43"/>
      <c r="H314" s="43">
        <v>0</v>
      </c>
      <c r="I314" s="43">
        <v>419222</v>
      </c>
      <c r="J314" s="69"/>
    </row>
    <row r="315" spans="1:10" ht="18.75">
      <c r="A315" s="9">
        <f t="shared" si="19"/>
        <v>289</v>
      </c>
      <c r="B315" s="10">
        <v>78202548100</v>
      </c>
      <c r="C315" s="11">
        <v>780744</v>
      </c>
      <c r="D315" s="14" t="s">
        <v>315</v>
      </c>
      <c r="E315" s="43">
        <v>381774</v>
      </c>
      <c r="F315" s="43">
        <v>0</v>
      </c>
      <c r="G315" s="43"/>
      <c r="H315" s="43">
        <v>0</v>
      </c>
      <c r="I315" s="43">
        <v>381774</v>
      </c>
      <c r="J315" s="69"/>
    </row>
    <row r="316" spans="1:10" ht="45">
      <c r="A316" s="9">
        <f t="shared" si="19"/>
        <v>290</v>
      </c>
      <c r="B316" s="10">
        <v>78202516800</v>
      </c>
      <c r="C316" s="11">
        <v>780746</v>
      </c>
      <c r="D316" s="12" t="s">
        <v>316</v>
      </c>
      <c r="E316" s="43">
        <v>133834688</v>
      </c>
      <c r="F316" s="43">
        <v>0</v>
      </c>
      <c r="G316" s="43"/>
      <c r="H316" s="43">
        <v>0</v>
      </c>
      <c r="I316" s="43">
        <v>133834688</v>
      </c>
      <c r="J316" s="69"/>
    </row>
    <row r="317" spans="1:10" ht="45">
      <c r="A317" s="9">
        <f t="shared" si="19"/>
        <v>291</v>
      </c>
      <c r="B317" s="10">
        <v>78202549800</v>
      </c>
      <c r="C317" s="11">
        <v>780749</v>
      </c>
      <c r="D317" s="12" t="s">
        <v>317</v>
      </c>
      <c r="E317" s="43">
        <v>0</v>
      </c>
      <c r="F317" s="43">
        <v>0</v>
      </c>
      <c r="G317" s="43"/>
      <c r="H317" s="43">
        <v>0</v>
      </c>
      <c r="I317" s="43">
        <v>0</v>
      </c>
      <c r="J317" s="69"/>
    </row>
    <row r="318" spans="1:10" ht="18.75">
      <c r="A318" s="9">
        <f t="shared" si="19"/>
        <v>292</v>
      </c>
      <c r="B318" s="10">
        <v>78202549200</v>
      </c>
      <c r="C318" s="11">
        <v>780752</v>
      </c>
      <c r="D318" s="12" t="s">
        <v>318</v>
      </c>
      <c r="E318" s="43">
        <v>0</v>
      </c>
      <c r="F318" s="43">
        <v>0</v>
      </c>
      <c r="G318" s="43"/>
      <c r="H318" s="43">
        <v>0</v>
      </c>
      <c r="I318" s="43">
        <v>0</v>
      </c>
      <c r="J318" s="69"/>
    </row>
    <row r="319" spans="1:10" ht="18.75">
      <c r="A319" s="9">
        <f t="shared" si="19"/>
        <v>293</v>
      </c>
      <c r="B319" s="10">
        <v>78202540100</v>
      </c>
      <c r="C319" s="11">
        <v>780445</v>
      </c>
      <c r="D319" s="12" t="s">
        <v>319</v>
      </c>
      <c r="E319" s="43">
        <v>0</v>
      </c>
      <c r="F319" s="43">
        <v>0</v>
      </c>
      <c r="G319" s="43"/>
      <c r="H319" s="43">
        <v>0</v>
      </c>
      <c r="I319" s="43">
        <v>0</v>
      </c>
      <c r="J319" s="69"/>
    </row>
    <row r="320" spans="1:10" ht="18.75">
      <c r="A320" s="9">
        <f t="shared" si="19"/>
        <v>294</v>
      </c>
      <c r="B320" s="10">
        <v>78202524400</v>
      </c>
      <c r="C320" s="11">
        <v>780712</v>
      </c>
      <c r="D320" s="12" t="s">
        <v>320</v>
      </c>
      <c r="E320" s="43">
        <v>0</v>
      </c>
      <c r="F320" s="43">
        <v>0</v>
      </c>
      <c r="G320" s="43"/>
      <c r="H320" s="43">
        <v>0</v>
      </c>
      <c r="I320" s="43">
        <v>0</v>
      </c>
      <c r="J320" s="69"/>
    </row>
    <row r="321" spans="1:10" ht="18.75">
      <c r="A321" s="9">
        <f t="shared" si="19"/>
        <v>295</v>
      </c>
      <c r="B321" s="10">
        <v>78202512300</v>
      </c>
      <c r="C321" s="11">
        <v>780758</v>
      </c>
      <c r="D321" s="12" t="s">
        <v>321</v>
      </c>
      <c r="E321" s="43">
        <v>6669981</v>
      </c>
      <c r="F321" s="43">
        <v>0</v>
      </c>
      <c r="G321" s="43"/>
      <c r="H321" s="43">
        <v>0</v>
      </c>
      <c r="I321" s="43">
        <v>6669981</v>
      </c>
      <c r="J321" s="69"/>
    </row>
    <row r="322" spans="1:10" ht="18.75">
      <c r="A322" s="9">
        <f t="shared" si="19"/>
        <v>296</v>
      </c>
      <c r="B322" s="10">
        <v>78202546200</v>
      </c>
      <c r="C322" s="11">
        <v>780763</v>
      </c>
      <c r="D322" s="12" t="s">
        <v>322</v>
      </c>
      <c r="E322" s="43">
        <v>5904526</v>
      </c>
      <c r="F322" s="43">
        <v>0</v>
      </c>
      <c r="G322" s="43"/>
      <c r="H322" s="43">
        <v>0</v>
      </c>
      <c r="I322" s="43">
        <v>5904526</v>
      </c>
      <c r="J322" s="69"/>
    </row>
    <row r="323" spans="1:10" ht="30">
      <c r="A323" s="9">
        <f t="shared" si="19"/>
        <v>297</v>
      </c>
      <c r="B323" s="10">
        <v>78202501700</v>
      </c>
      <c r="C323" s="11">
        <v>780764</v>
      </c>
      <c r="D323" s="12" t="s">
        <v>323</v>
      </c>
      <c r="E323" s="43">
        <v>0</v>
      </c>
      <c r="F323" s="43">
        <v>0</v>
      </c>
      <c r="G323" s="43"/>
      <c r="H323" s="43">
        <v>0</v>
      </c>
      <c r="I323" s="43">
        <v>0</v>
      </c>
      <c r="J323" s="69"/>
    </row>
    <row r="324" spans="1:10" ht="18.75">
      <c r="A324" s="9"/>
      <c r="B324" s="10">
        <v>78202527500</v>
      </c>
      <c r="C324" s="11"/>
      <c r="D324" s="12" t="s">
        <v>324</v>
      </c>
      <c r="E324" s="43">
        <v>0</v>
      </c>
      <c r="F324" s="43">
        <v>0</v>
      </c>
      <c r="G324" s="43"/>
      <c r="H324" s="43">
        <v>0</v>
      </c>
      <c r="I324" s="43">
        <v>0</v>
      </c>
      <c r="J324" s="69"/>
    </row>
    <row r="325" spans="1:10" ht="45">
      <c r="A325" s="9">
        <f>A323+1</f>
        <v>298</v>
      </c>
      <c r="B325" s="10">
        <v>78202531300</v>
      </c>
      <c r="C325" s="11">
        <v>780041</v>
      </c>
      <c r="D325" s="12" t="s">
        <v>325</v>
      </c>
      <c r="E325" s="43">
        <v>84834139</v>
      </c>
      <c r="F325" s="43">
        <v>0</v>
      </c>
      <c r="G325" s="43"/>
      <c r="H325" s="43">
        <v>0</v>
      </c>
      <c r="I325" s="43">
        <v>84834139</v>
      </c>
      <c r="J325" s="69"/>
    </row>
    <row r="326" spans="1:10" ht="45">
      <c r="A326" s="9">
        <f t="shared" si="19"/>
        <v>299</v>
      </c>
      <c r="B326" s="10">
        <v>78202549000</v>
      </c>
      <c r="C326" s="11">
        <v>780152</v>
      </c>
      <c r="D326" s="12" t="s">
        <v>326</v>
      </c>
      <c r="E326" s="43">
        <v>178085690</v>
      </c>
      <c r="F326" s="43">
        <v>0</v>
      </c>
      <c r="G326" s="43"/>
      <c r="H326" s="43">
        <v>0</v>
      </c>
      <c r="I326" s="43">
        <v>178085690</v>
      </c>
      <c r="J326" s="69"/>
    </row>
    <row r="327" spans="1:10" ht="60">
      <c r="A327" s="9">
        <f t="shared" si="19"/>
        <v>300</v>
      </c>
      <c r="B327" s="10">
        <v>78202511200</v>
      </c>
      <c r="C327" s="11">
        <v>780018</v>
      </c>
      <c r="D327" s="12" t="s">
        <v>327</v>
      </c>
      <c r="E327" s="43">
        <v>429647092</v>
      </c>
      <c r="F327" s="43">
        <v>0</v>
      </c>
      <c r="G327" s="43"/>
      <c r="H327" s="43">
        <v>0</v>
      </c>
      <c r="I327" s="43">
        <v>429647092</v>
      </c>
      <c r="J327" s="69"/>
    </row>
    <row r="328" spans="1:10" ht="60">
      <c r="A328" s="9">
        <f t="shared" si="19"/>
        <v>301</v>
      </c>
      <c r="B328" s="10">
        <v>78202523100</v>
      </c>
      <c r="C328" s="11">
        <v>780039</v>
      </c>
      <c r="D328" s="12" t="s">
        <v>328</v>
      </c>
      <c r="E328" s="43">
        <v>562068225</v>
      </c>
      <c r="F328" s="43">
        <v>0</v>
      </c>
      <c r="G328" s="43"/>
      <c r="H328" s="43">
        <v>0</v>
      </c>
      <c r="I328" s="43">
        <v>562068225</v>
      </c>
      <c r="J328" s="69"/>
    </row>
    <row r="329" spans="1:10" ht="45">
      <c r="A329" s="9">
        <f t="shared" si="19"/>
        <v>302</v>
      </c>
      <c r="B329" s="10">
        <v>78202511500</v>
      </c>
      <c r="C329" s="11">
        <v>780037</v>
      </c>
      <c r="D329" s="12" t="s">
        <v>329</v>
      </c>
      <c r="E329" s="43">
        <v>115177726</v>
      </c>
      <c r="F329" s="43">
        <v>0</v>
      </c>
      <c r="G329" s="43"/>
      <c r="H329" s="43">
        <v>0</v>
      </c>
      <c r="I329" s="43">
        <v>115177726</v>
      </c>
      <c r="J329" s="69"/>
    </row>
    <row r="330" spans="1:10" ht="45">
      <c r="A330" s="9">
        <f t="shared" si="19"/>
        <v>303</v>
      </c>
      <c r="B330" s="10">
        <v>78202544200</v>
      </c>
      <c r="C330" s="34">
        <v>780035</v>
      </c>
      <c r="D330" s="35" t="s">
        <v>330</v>
      </c>
      <c r="E330" s="43">
        <v>839514537</v>
      </c>
      <c r="F330" s="43">
        <v>0</v>
      </c>
      <c r="G330" s="43"/>
      <c r="H330" s="43">
        <v>0</v>
      </c>
      <c r="I330" s="43">
        <v>839514537</v>
      </c>
      <c r="J330" s="69"/>
    </row>
    <row r="331" spans="1:10" ht="30">
      <c r="A331" s="9">
        <f t="shared" si="19"/>
        <v>304</v>
      </c>
      <c r="B331" s="10">
        <v>78202522200</v>
      </c>
      <c r="C331" s="13">
        <v>780019</v>
      </c>
      <c r="D331" s="32" t="s">
        <v>331</v>
      </c>
      <c r="E331" s="43">
        <v>6735351</v>
      </c>
      <c r="F331" s="43">
        <v>0</v>
      </c>
      <c r="G331" s="43"/>
      <c r="H331" s="43">
        <v>0</v>
      </c>
      <c r="I331" s="43">
        <v>6735351</v>
      </c>
      <c r="J331" s="69"/>
    </row>
    <row r="332" spans="1:10" ht="18.75">
      <c r="A332" s="9">
        <f t="shared" si="19"/>
        <v>305</v>
      </c>
      <c r="B332" s="10">
        <v>78202546800</v>
      </c>
      <c r="C332" s="13">
        <v>780078</v>
      </c>
      <c r="D332" s="36" t="s">
        <v>332</v>
      </c>
      <c r="E332" s="43">
        <v>30662585</v>
      </c>
      <c r="F332" s="43">
        <v>0</v>
      </c>
      <c r="G332" s="43"/>
      <c r="H332" s="43">
        <v>0</v>
      </c>
      <c r="I332" s="43">
        <v>30662585</v>
      </c>
      <c r="J332" s="69"/>
    </row>
    <row r="333" spans="1:10" ht="30">
      <c r="A333" s="9">
        <f t="shared" si="19"/>
        <v>306</v>
      </c>
      <c r="B333" s="10">
        <v>78202518500</v>
      </c>
      <c r="C333" s="13">
        <v>780223</v>
      </c>
      <c r="D333" s="32" t="s">
        <v>333</v>
      </c>
      <c r="E333" s="43">
        <v>128077784</v>
      </c>
      <c r="F333" s="43">
        <v>0</v>
      </c>
      <c r="G333" s="43"/>
      <c r="H333" s="43">
        <v>0</v>
      </c>
      <c r="I333" s="43">
        <v>128077784</v>
      </c>
      <c r="J333" s="69"/>
    </row>
    <row r="334" spans="1:10" ht="18.75">
      <c r="A334" s="9">
        <f t="shared" si="19"/>
        <v>307</v>
      </c>
      <c r="B334" s="10">
        <v>78202538100</v>
      </c>
      <c r="C334" s="13">
        <v>780130</v>
      </c>
      <c r="D334" s="36" t="s">
        <v>334</v>
      </c>
      <c r="E334" s="43">
        <v>23266765</v>
      </c>
      <c r="F334" s="43">
        <v>0</v>
      </c>
      <c r="G334" s="43"/>
      <c r="H334" s="43">
        <v>0</v>
      </c>
      <c r="I334" s="43">
        <v>23266765</v>
      </c>
      <c r="J334" s="69"/>
    </row>
    <row r="335" spans="1:10" ht="18.75">
      <c r="A335" s="9">
        <f t="shared" si="19"/>
        <v>308</v>
      </c>
      <c r="B335" s="10">
        <v>78202544900</v>
      </c>
      <c r="C335" s="13">
        <v>780079</v>
      </c>
      <c r="D335" s="36" t="s">
        <v>335</v>
      </c>
      <c r="E335" s="43">
        <v>203184860</v>
      </c>
      <c r="F335" s="43">
        <v>0</v>
      </c>
      <c r="G335" s="43"/>
      <c r="H335" s="43">
        <v>0</v>
      </c>
      <c r="I335" s="43">
        <v>203184860</v>
      </c>
      <c r="J335" s="69"/>
    </row>
    <row r="336" spans="1:10" ht="18.75">
      <c r="A336" s="9">
        <f t="shared" si="19"/>
        <v>309</v>
      </c>
      <c r="B336" s="10">
        <v>78202515700</v>
      </c>
      <c r="C336" s="13">
        <v>780219</v>
      </c>
      <c r="D336" s="36" t="s">
        <v>336</v>
      </c>
      <c r="E336" s="43">
        <v>281067184</v>
      </c>
      <c r="F336" s="43">
        <v>0</v>
      </c>
      <c r="G336" s="43"/>
      <c r="H336" s="43">
        <v>0</v>
      </c>
      <c r="I336" s="43">
        <v>281067184</v>
      </c>
      <c r="J336" s="69"/>
    </row>
    <row r="337" spans="1:10" ht="45">
      <c r="A337" s="9">
        <f t="shared" si="19"/>
        <v>310</v>
      </c>
      <c r="B337" s="10">
        <v>78202515100</v>
      </c>
      <c r="C337" s="13">
        <v>780216</v>
      </c>
      <c r="D337" s="37" t="s">
        <v>337</v>
      </c>
      <c r="E337" s="43">
        <v>0</v>
      </c>
      <c r="F337" s="43">
        <v>0</v>
      </c>
      <c r="G337" s="43"/>
      <c r="H337" s="43">
        <v>0</v>
      </c>
      <c r="I337" s="43">
        <v>0</v>
      </c>
      <c r="J337" s="69"/>
    </row>
    <row r="338" spans="1:10" ht="30">
      <c r="A338" s="9">
        <f t="shared" si="19"/>
        <v>311</v>
      </c>
      <c r="B338" s="10">
        <v>78202537500</v>
      </c>
      <c r="C338" s="13">
        <v>780244</v>
      </c>
      <c r="D338" s="32" t="s">
        <v>338</v>
      </c>
      <c r="E338" s="43">
        <v>4437606</v>
      </c>
      <c r="F338" s="43">
        <v>0</v>
      </c>
      <c r="G338" s="43"/>
      <c r="H338" s="43">
        <v>0</v>
      </c>
      <c r="I338" s="43">
        <v>4437606</v>
      </c>
      <c r="J338" s="69"/>
    </row>
    <row r="339" spans="1:10" ht="45">
      <c r="A339" s="9">
        <f t="shared" si="19"/>
        <v>312</v>
      </c>
      <c r="B339" s="10">
        <v>78202500400</v>
      </c>
      <c r="C339" s="13">
        <v>780241</v>
      </c>
      <c r="D339" s="32" t="s">
        <v>339</v>
      </c>
      <c r="E339" s="43">
        <v>4203140</v>
      </c>
      <c r="F339" s="43">
        <v>0</v>
      </c>
      <c r="G339" s="43"/>
      <c r="H339" s="43">
        <v>0</v>
      </c>
      <c r="I339" s="43">
        <v>4203140</v>
      </c>
      <c r="J339" s="69"/>
    </row>
    <row r="340" spans="1:10" ht="45">
      <c r="A340" s="9">
        <f t="shared" si="19"/>
        <v>313</v>
      </c>
      <c r="B340" s="10">
        <v>78202550400</v>
      </c>
      <c r="C340" s="13">
        <v>780243</v>
      </c>
      <c r="D340" s="32" t="s">
        <v>340</v>
      </c>
      <c r="E340" s="43">
        <v>106718321</v>
      </c>
      <c r="F340" s="43">
        <v>0</v>
      </c>
      <c r="G340" s="43"/>
      <c r="H340" s="43">
        <v>0</v>
      </c>
      <c r="I340" s="43">
        <v>106718321</v>
      </c>
      <c r="J340" s="69"/>
    </row>
    <row r="341" spans="1:10" ht="30">
      <c r="A341" s="9">
        <f t="shared" si="19"/>
        <v>314</v>
      </c>
      <c r="B341" s="10">
        <v>78202534800</v>
      </c>
      <c r="C341" s="13">
        <v>780245</v>
      </c>
      <c r="D341" s="32" t="s">
        <v>341</v>
      </c>
      <c r="E341" s="43">
        <v>30401450</v>
      </c>
      <c r="F341" s="43">
        <v>0</v>
      </c>
      <c r="G341" s="43"/>
      <c r="H341" s="43">
        <v>0</v>
      </c>
      <c r="I341" s="43">
        <v>30401450</v>
      </c>
      <c r="J341" s="69"/>
    </row>
    <row r="342" spans="1:10" ht="45">
      <c r="A342" s="9">
        <f t="shared" si="19"/>
        <v>315</v>
      </c>
      <c r="B342" s="10">
        <v>78202545900</v>
      </c>
      <c r="C342" s="13">
        <v>780264</v>
      </c>
      <c r="D342" s="32" t="s">
        <v>342</v>
      </c>
      <c r="E342" s="43">
        <v>52111533</v>
      </c>
      <c r="F342" s="43">
        <v>0</v>
      </c>
      <c r="G342" s="43"/>
      <c r="H342" s="43">
        <v>0</v>
      </c>
      <c r="I342" s="43">
        <v>52111533</v>
      </c>
      <c r="J342" s="69"/>
    </row>
    <row r="343" spans="1:10" ht="45">
      <c r="A343" s="9">
        <f t="shared" si="19"/>
        <v>316</v>
      </c>
      <c r="B343" s="10">
        <v>78202545800</v>
      </c>
      <c r="C343" s="13">
        <v>780294</v>
      </c>
      <c r="D343" s="32" t="s">
        <v>343</v>
      </c>
      <c r="E343" s="43">
        <v>6606316</v>
      </c>
      <c r="F343" s="43">
        <v>0</v>
      </c>
      <c r="G343" s="43"/>
      <c r="H343" s="43">
        <v>0</v>
      </c>
      <c r="I343" s="43">
        <v>6606316</v>
      </c>
      <c r="J343" s="69"/>
    </row>
    <row r="344" spans="1:10" ht="30">
      <c r="A344" s="9">
        <f t="shared" si="19"/>
        <v>317</v>
      </c>
      <c r="B344" s="10">
        <v>78202548600</v>
      </c>
      <c r="C344" s="13">
        <v>780295</v>
      </c>
      <c r="D344" s="32" t="s">
        <v>344</v>
      </c>
      <c r="E344" s="43">
        <v>10121827</v>
      </c>
      <c r="F344" s="43">
        <v>0</v>
      </c>
      <c r="G344" s="43"/>
      <c r="H344" s="43">
        <v>0</v>
      </c>
      <c r="I344" s="43">
        <v>10121827</v>
      </c>
      <c r="J344" s="69"/>
    </row>
    <row r="345" spans="1:10" ht="18.75">
      <c r="A345" s="9">
        <f t="shared" si="19"/>
        <v>318</v>
      </c>
      <c r="B345" s="10">
        <v>78202549400</v>
      </c>
      <c r="C345" s="13">
        <v>780296</v>
      </c>
      <c r="D345" s="38" t="s">
        <v>345</v>
      </c>
      <c r="E345" s="43">
        <v>484025824</v>
      </c>
      <c r="F345" s="43">
        <v>0</v>
      </c>
      <c r="G345" s="43"/>
      <c r="H345" s="43">
        <v>0</v>
      </c>
      <c r="I345" s="43">
        <v>484025824</v>
      </c>
      <c r="J345" s="69"/>
    </row>
    <row r="346" spans="1:10" ht="18.75">
      <c r="A346" s="9">
        <f t="shared" si="19"/>
        <v>319</v>
      </c>
      <c r="B346" s="10"/>
      <c r="C346" s="13">
        <v>780228</v>
      </c>
      <c r="D346" s="36" t="s">
        <v>346</v>
      </c>
      <c r="E346" s="43">
        <v>38150697</v>
      </c>
      <c r="F346" s="43">
        <v>0</v>
      </c>
      <c r="G346" s="43"/>
      <c r="H346" s="43">
        <v>0</v>
      </c>
      <c r="I346" s="43">
        <v>38150697</v>
      </c>
      <c r="J346" s="69"/>
    </row>
    <row r="347" spans="1:10" ht="60">
      <c r="A347" s="9">
        <f t="shared" si="19"/>
        <v>320</v>
      </c>
      <c r="B347" s="10">
        <v>78202542000</v>
      </c>
      <c r="C347" s="17">
        <v>780380</v>
      </c>
      <c r="D347" s="12" t="s">
        <v>347</v>
      </c>
      <c r="E347" s="43">
        <v>28049642</v>
      </c>
      <c r="F347" s="43">
        <v>0</v>
      </c>
      <c r="G347" s="43"/>
      <c r="H347" s="43">
        <v>0</v>
      </c>
      <c r="I347" s="43">
        <v>28049642</v>
      </c>
      <c r="J347" s="69"/>
    </row>
    <row r="348" spans="1:10" ht="45">
      <c r="A348" s="9">
        <f t="shared" si="19"/>
        <v>321</v>
      </c>
      <c r="B348" s="10">
        <v>78202547500</v>
      </c>
      <c r="C348" s="17">
        <v>780409</v>
      </c>
      <c r="D348" s="14" t="s">
        <v>348</v>
      </c>
      <c r="E348" s="43">
        <v>10679948</v>
      </c>
      <c r="F348" s="43">
        <v>0</v>
      </c>
      <c r="G348" s="43"/>
      <c r="H348" s="43">
        <v>0</v>
      </c>
      <c r="I348" s="43">
        <v>10679948</v>
      </c>
      <c r="J348" s="69"/>
    </row>
    <row r="349" spans="1:10" ht="45">
      <c r="A349" s="9">
        <f t="shared" si="19"/>
        <v>322</v>
      </c>
      <c r="B349" s="10">
        <v>78202538500</v>
      </c>
      <c r="C349" s="17">
        <v>780422</v>
      </c>
      <c r="D349" s="12" t="s">
        <v>349</v>
      </c>
      <c r="E349" s="43">
        <v>35151292</v>
      </c>
      <c r="F349" s="43">
        <v>0</v>
      </c>
      <c r="G349" s="43"/>
      <c r="H349" s="43">
        <v>0</v>
      </c>
      <c r="I349" s="43">
        <v>35151292</v>
      </c>
      <c r="J349" s="69"/>
    </row>
    <row r="350" spans="1:10" ht="30">
      <c r="A350" s="9">
        <f t="shared" si="19"/>
        <v>323</v>
      </c>
      <c r="B350" s="10">
        <v>78202544500</v>
      </c>
      <c r="C350" s="17">
        <v>780218</v>
      </c>
      <c r="D350" s="12" t="s">
        <v>350</v>
      </c>
      <c r="E350" s="43">
        <v>0</v>
      </c>
      <c r="F350" s="43">
        <v>0</v>
      </c>
      <c r="G350" s="43"/>
      <c r="H350" s="43">
        <v>0</v>
      </c>
      <c r="I350" s="43">
        <v>0</v>
      </c>
      <c r="J350" s="69"/>
    </row>
    <row r="351" spans="1:10" ht="30">
      <c r="A351" s="9">
        <f t="shared" si="19"/>
        <v>324</v>
      </c>
      <c r="B351" s="10">
        <v>78202541300</v>
      </c>
      <c r="C351" s="17">
        <v>780214</v>
      </c>
      <c r="D351" s="14" t="s">
        <v>351</v>
      </c>
      <c r="E351" s="43">
        <v>0</v>
      </c>
      <c r="F351" s="43">
        <v>0</v>
      </c>
      <c r="G351" s="43"/>
      <c r="H351" s="43">
        <v>0</v>
      </c>
      <c r="I351" s="43">
        <v>0</v>
      </c>
      <c r="J351" s="69"/>
    </row>
    <row r="352" spans="1:10" ht="18.75">
      <c r="A352" s="9"/>
      <c r="B352" s="10">
        <v>78202542200</v>
      </c>
      <c r="C352" s="17"/>
      <c r="D352" s="12" t="s">
        <v>352</v>
      </c>
      <c r="E352" s="43">
        <v>0</v>
      </c>
      <c r="F352" s="43">
        <v>0</v>
      </c>
      <c r="G352" s="43"/>
      <c r="H352" s="43">
        <v>0</v>
      </c>
      <c r="I352" s="43">
        <v>0</v>
      </c>
      <c r="J352" s="69"/>
    </row>
    <row r="353" spans="1:10" ht="60">
      <c r="A353" s="9">
        <f>A351+1</f>
        <v>325</v>
      </c>
      <c r="B353" s="10">
        <v>78202515200</v>
      </c>
      <c r="C353" s="17">
        <v>780331</v>
      </c>
      <c r="D353" s="14" t="s">
        <v>353</v>
      </c>
      <c r="E353" s="43">
        <v>166865170</v>
      </c>
      <c r="F353" s="43">
        <v>0</v>
      </c>
      <c r="G353" s="43"/>
      <c r="H353" s="43">
        <v>0</v>
      </c>
      <c r="I353" s="43">
        <v>166865170</v>
      </c>
      <c r="J353" s="69"/>
    </row>
    <row r="354" spans="1:10" ht="30">
      <c r="A354" s="9">
        <f>A353+1</f>
        <v>326</v>
      </c>
      <c r="B354" s="10">
        <v>78202545301</v>
      </c>
      <c r="C354" s="17">
        <v>780634</v>
      </c>
      <c r="D354" s="39" t="s">
        <v>354</v>
      </c>
      <c r="E354" s="43">
        <v>13734365</v>
      </c>
      <c r="F354" s="43">
        <v>0</v>
      </c>
      <c r="G354" s="43"/>
      <c r="H354" s="43">
        <v>0</v>
      </c>
      <c r="I354" s="43">
        <v>13734365</v>
      </c>
      <c r="J354" s="69"/>
    </row>
    <row r="355" spans="1:10" ht="30">
      <c r="A355" s="9">
        <f t="shared" ref="A355:A356" si="20">A354+1</f>
        <v>327</v>
      </c>
      <c r="B355" s="10">
        <v>78202540200</v>
      </c>
      <c r="C355" s="17">
        <v>780693</v>
      </c>
      <c r="D355" s="14" t="s">
        <v>355</v>
      </c>
      <c r="E355" s="43">
        <v>36103434</v>
      </c>
      <c r="F355" s="43">
        <v>0</v>
      </c>
      <c r="G355" s="43"/>
      <c r="H355" s="43">
        <v>0</v>
      </c>
      <c r="I355" s="43">
        <v>36103434</v>
      </c>
      <c r="J355" s="69"/>
    </row>
    <row r="356" spans="1:10" ht="60">
      <c r="A356" s="9">
        <f t="shared" si="20"/>
        <v>328</v>
      </c>
      <c r="B356" s="10">
        <v>78202524600</v>
      </c>
      <c r="C356" s="17">
        <v>780756</v>
      </c>
      <c r="D356" s="12" t="s">
        <v>356</v>
      </c>
      <c r="E356" s="43">
        <v>0</v>
      </c>
      <c r="F356" s="43">
        <v>0</v>
      </c>
      <c r="G356" s="43"/>
      <c r="H356" s="43">
        <v>0</v>
      </c>
      <c r="I356" s="43">
        <v>0</v>
      </c>
      <c r="J356" s="69"/>
    </row>
    <row r="357" spans="1:10" ht="18.75">
      <c r="A357" s="9"/>
      <c r="B357" s="10">
        <v>78202542300</v>
      </c>
      <c r="C357" s="17"/>
      <c r="D357" s="14" t="s">
        <v>357</v>
      </c>
      <c r="E357" s="43">
        <v>0</v>
      </c>
      <c r="F357" s="43">
        <v>0</v>
      </c>
      <c r="G357" s="43"/>
      <c r="H357" s="43">
        <v>0</v>
      </c>
      <c r="I357" s="43">
        <v>0</v>
      </c>
      <c r="J357" s="69"/>
    </row>
    <row r="358" spans="1:10" ht="30">
      <c r="A358" s="9">
        <f>A356+1</f>
        <v>329</v>
      </c>
      <c r="B358" s="10">
        <v>78202544600</v>
      </c>
      <c r="C358" s="17" t="s">
        <v>358</v>
      </c>
      <c r="D358" s="12" t="s">
        <v>359</v>
      </c>
      <c r="E358" s="43">
        <v>0</v>
      </c>
      <c r="F358" s="43">
        <v>0</v>
      </c>
      <c r="G358" s="43"/>
      <c r="H358" s="43">
        <v>0</v>
      </c>
      <c r="I358" s="43">
        <v>0</v>
      </c>
      <c r="J358" s="69"/>
    </row>
    <row r="359" spans="1:10" ht="18.75">
      <c r="A359" s="9">
        <f>A358+1</f>
        <v>330</v>
      </c>
      <c r="B359" s="10">
        <v>78202542900</v>
      </c>
      <c r="C359" s="17" t="s">
        <v>360</v>
      </c>
      <c r="D359" s="14" t="s">
        <v>361</v>
      </c>
      <c r="E359" s="43">
        <v>0</v>
      </c>
      <c r="F359" s="43">
        <v>0</v>
      </c>
      <c r="G359" s="43"/>
      <c r="H359" s="43">
        <v>0</v>
      </c>
      <c r="I359" s="43">
        <v>0</v>
      </c>
      <c r="J359" s="69"/>
    </row>
    <row r="360" spans="1:10" ht="18.75">
      <c r="A360" s="9">
        <f t="shared" ref="A360:A367" si="21">A359+1</f>
        <v>331</v>
      </c>
      <c r="B360" s="10">
        <v>78202543400</v>
      </c>
      <c r="C360" s="17" t="s">
        <v>362</v>
      </c>
      <c r="D360" s="12" t="s">
        <v>363</v>
      </c>
      <c r="E360" s="43">
        <v>0</v>
      </c>
      <c r="F360" s="43">
        <v>0</v>
      </c>
      <c r="G360" s="43"/>
      <c r="H360" s="43">
        <v>0</v>
      </c>
      <c r="I360" s="43">
        <v>0</v>
      </c>
      <c r="J360" s="69"/>
    </row>
    <row r="361" spans="1:10" ht="30">
      <c r="A361" s="9">
        <f t="shared" si="21"/>
        <v>332</v>
      </c>
      <c r="B361" s="10">
        <v>78202520000</v>
      </c>
      <c r="C361" s="17" t="s">
        <v>364</v>
      </c>
      <c r="D361" s="14" t="s">
        <v>365</v>
      </c>
      <c r="E361" s="43">
        <v>0</v>
      </c>
      <c r="F361" s="43">
        <v>0</v>
      </c>
      <c r="G361" s="43"/>
      <c r="H361" s="43">
        <v>0</v>
      </c>
      <c r="I361" s="43">
        <v>0</v>
      </c>
      <c r="J361" s="69"/>
    </row>
    <row r="362" spans="1:10" ht="18.75">
      <c r="A362" s="9">
        <f t="shared" si="21"/>
        <v>333</v>
      </c>
      <c r="B362" s="10">
        <v>78202535200</v>
      </c>
      <c r="C362" s="17" t="s">
        <v>366</v>
      </c>
      <c r="D362" s="12" t="s">
        <v>367</v>
      </c>
      <c r="E362" s="43">
        <v>0</v>
      </c>
      <c r="F362" s="43">
        <v>0</v>
      </c>
      <c r="G362" s="43"/>
      <c r="H362" s="43">
        <v>0</v>
      </c>
      <c r="I362" s="43">
        <v>0</v>
      </c>
      <c r="J362" s="69"/>
    </row>
    <row r="363" spans="1:10" ht="18.75">
      <c r="A363" s="9">
        <f t="shared" si="21"/>
        <v>334</v>
      </c>
      <c r="B363" s="10">
        <v>78202542600</v>
      </c>
      <c r="C363" s="17" t="s">
        <v>368</v>
      </c>
      <c r="D363" s="14" t="s">
        <v>369</v>
      </c>
      <c r="E363" s="43">
        <v>0</v>
      </c>
      <c r="F363" s="43">
        <v>0</v>
      </c>
      <c r="G363" s="43"/>
      <c r="H363" s="43">
        <v>0</v>
      </c>
      <c r="I363" s="43">
        <v>0</v>
      </c>
      <c r="J363" s="69"/>
    </row>
    <row r="364" spans="1:10" ht="18.75">
      <c r="A364" s="9">
        <f t="shared" si="21"/>
        <v>335</v>
      </c>
      <c r="B364" s="10">
        <v>78202533700</v>
      </c>
      <c r="C364" s="11" t="s">
        <v>370</v>
      </c>
      <c r="D364" s="12" t="s">
        <v>371</v>
      </c>
      <c r="E364" s="43">
        <v>0</v>
      </c>
      <c r="F364" s="43">
        <v>0</v>
      </c>
      <c r="G364" s="43"/>
      <c r="H364" s="43">
        <v>0</v>
      </c>
      <c r="I364" s="43">
        <v>0</v>
      </c>
      <c r="J364" s="69"/>
    </row>
    <row r="365" spans="1:10" ht="30">
      <c r="A365" s="9">
        <f t="shared" si="21"/>
        <v>336</v>
      </c>
      <c r="B365" s="10">
        <v>78202519400</v>
      </c>
      <c r="C365" s="17" t="s">
        <v>372</v>
      </c>
      <c r="D365" s="37" t="s">
        <v>373</v>
      </c>
      <c r="E365" s="43">
        <v>0</v>
      </c>
      <c r="F365" s="43">
        <v>0</v>
      </c>
      <c r="G365" s="43"/>
      <c r="H365" s="43">
        <v>0</v>
      </c>
      <c r="I365" s="43">
        <v>0</v>
      </c>
      <c r="J365" s="69"/>
    </row>
    <row r="366" spans="1:10" ht="18.75">
      <c r="A366" s="9">
        <f t="shared" si="21"/>
        <v>337</v>
      </c>
      <c r="B366" s="10">
        <v>78202548000</v>
      </c>
      <c r="C366" s="17" t="s">
        <v>374</v>
      </c>
      <c r="D366" s="14" t="s">
        <v>375</v>
      </c>
      <c r="E366" s="43">
        <v>0</v>
      </c>
      <c r="F366" s="43">
        <v>0</v>
      </c>
      <c r="G366" s="43"/>
      <c r="H366" s="43">
        <v>0</v>
      </c>
      <c r="I366" s="43">
        <v>0</v>
      </c>
      <c r="J366" s="69"/>
    </row>
    <row r="367" spans="1:10" ht="30">
      <c r="A367" s="9">
        <f t="shared" si="21"/>
        <v>338</v>
      </c>
      <c r="B367" s="10">
        <v>78202540300</v>
      </c>
      <c r="C367" s="17" t="s">
        <v>376</v>
      </c>
      <c r="D367" s="28" t="s">
        <v>377</v>
      </c>
      <c r="E367" s="43">
        <v>0</v>
      </c>
      <c r="F367" s="43">
        <v>0</v>
      </c>
      <c r="G367" s="43"/>
      <c r="H367" s="43">
        <v>0</v>
      </c>
      <c r="I367" s="43">
        <v>0</v>
      </c>
      <c r="J367" s="69"/>
    </row>
    <row r="368" spans="1:10" s="71" customFormat="1" ht="37.5" customHeight="1">
      <c r="A368" s="44"/>
      <c r="B368" s="44"/>
      <c r="C368" s="44"/>
      <c r="D368" s="44" t="s">
        <v>378</v>
      </c>
      <c r="E368" s="45">
        <v>168192859524</v>
      </c>
      <c r="F368" s="45">
        <v>20365628</v>
      </c>
      <c r="G368" s="45">
        <v>13107164</v>
      </c>
      <c r="H368" s="45">
        <v>33472792</v>
      </c>
      <c r="I368" s="45">
        <v>168226332316</v>
      </c>
    </row>
  </sheetData>
  <mergeCells count="2">
    <mergeCell ref="A2:I2"/>
    <mergeCell ref="G1:I1"/>
  </mergeCells>
  <conditionalFormatting sqref="E6:I368">
    <cfRule type="expression" dxfId="0" priority="6">
      <formula>E6&lt;&gt;ROUND(E6,0)</formula>
    </cfRule>
  </conditionalFormatting>
  <pageMargins left="0.23622047244094491" right="0.23622047244094491" top="0.15748031496062992" bottom="0.15748031496062992" header="0.31496062992125984" footer="0.31496062992125984"/>
  <pageSetup paperSize="9" scale="6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E18" sqref="E18"/>
    </sheetView>
  </sheetViews>
  <sheetFormatPr defaultRowHeight="15"/>
  <cols>
    <col min="1" max="1" width="4.42578125" customWidth="1"/>
    <col min="2" max="2" width="9" customWidth="1"/>
    <col min="3" max="3" width="21.5703125" customWidth="1"/>
    <col min="4" max="4" width="11.5703125" customWidth="1"/>
    <col min="5" max="5" width="11.42578125" customWidth="1"/>
    <col min="6" max="6" width="12.28515625" customWidth="1"/>
    <col min="7" max="7" width="12.140625" customWidth="1"/>
    <col min="8" max="8" width="11.28515625" customWidth="1"/>
    <col min="9" max="9" width="10.140625" customWidth="1"/>
    <col min="10" max="10" width="10.5703125" customWidth="1"/>
    <col min="11" max="11" width="10.140625" customWidth="1"/>
    <col min="12" max="12" width="11.28515625" customWidth="1"/>
    <col min="13" max="13" width="11.85546875" customWidth="1"/>
    <col min="14" max="14" width="9.5703125" bestFit="1" customWidth="1"/>
    <col min="15" max="15" width="13.42578125" customWidth="1"/>
    <col min="16" max="16" width="11.140625" bestFit="1" customWidth="1"/>
  </cols>
  <sheetData>
    <row r="1" spans="1:16" ht="51" customHeight="1">
      <c r="A1" s="73" t="s">
        <v>419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6" ht="33" customHeight="1">
      <c r="A2" s="46"/>
    </row>
    <row r="3" spans="1:16" s="51" customFormat="1" ht="15" customHeight="1">
      <c r="A3" s="74" t="s">
        <v>405</v>
      </c>
      <c r="B3" s="75" t="s">
        <v>417</v>
      </c>
      <c r="C3" s="74" t="s">
        <v>418</v>
      </c>
      <c r="D3" s="85" t="s">
        <v>403</v>
      </c>
      <c r="E3" s="86"/>
      <c r="F3" s="85" t="s">
        <v>404</v>
      </c>
      <c r="G3" s="86"/>
      <c r="H3" s="76" t="s">
        <v>414</v>
      </c>
      <c r="I3" s="77"/>
      <c r="J3" s="78"/>
      <c r="K3" s="76" t="s">
        <v>411</v>
      </c>
      <c r="L3" s="77"/>
      <c r="M3" s="78"/>
    </row>
    <row r="4" spans="1:16" s="51" customFormat="1">
      <c r="A4" s="74"/>
      <c r="B4" s="75"/>
      <c r="C4" s="74"/>
      <c r="D4" s="87"/>
      <c r="E4" s="88"/>
      <c r="F4" s="87"/>
      <c r="G4" s="88"/>
      <c r="H4" s="79"/>
      <c r="I4" s="80"/>
      <c r="J4" s="81"/>
      <c r="K4" s="79"/>
      <c r="L4" s="80"/>
      <c r="M4" s="81"/>
    </row>
    <row r="5" spans="1:16" s="52" customFormat="1" ht="34.5" customHeight="1">
      <c r="A5" s="74"/>
      <c r="B5" s="75"/>
      <c r="C5" s="74"/>
      <c r="D5" s="89"/>
      <c r="E5" s="90"/>
      <c r="F5" s="89"/>
      <c r="G5" s="90"/>
      <c r="H5" s="82"/>
      <c r="I5" s="83"/>
      <c r="J5" s="84"/>
      <c r="K5" s="82"/>
      <c r="L5" s="83"/>
      <c r="M5" s="84"/>
      <c r="N5" s="51"/>
      <c r="O5" s="51"/>
      <c r="P5" s="51"/>
    </row>
    <row r="6" spans="1:16" s="55" customFormat="1" ht="43.5" customHeight="1">
      <c r="A6" s="74"/>
      <c r="B6" s="60" t="s">
        <v>402</v>
      </c>
      <c r="C6" s="53" t="s">
        <v>406</v>
      </c>
      <c r="D6" s="59" t="s">
        <v>415</v>
      </c>
      <c r="E6" s="59" t="s">
        <v>416</v>
      </c>
      <c r="F6" s="59" t="s">
        <v>415</v>
      </c>
      <c r="G6" s="59" t="s">
        <v>416</v>
      </c>
      <c r="H6" s="59" t="s">
        <v>409</v>
      </c>
      <c r="I6" s="59" t="s">
        <v>410</v>
      </c>
      <c r="J6" s="59" t="s">
        <v>378</v>
      </c>
      <c r="K6" s="59" t="s">
        <v>409</v>
      </c>
      <c r="L6" s="59" t="s">
        <v>410</v>
      </c>
      <c r="M6" s="59" t="s">
        <v>378</v>
      </c>
      <c r="N6" s="54"/>
      <c r="O6" s="54"/>
      <c r="P6" s="54"/>
    </row>
    <row r="7" spans="1:16" ht="27.75" customHeight="1">
      <c r="A7" s="61">
        <v>1</v>
      </c>
      <c r="B7" s="48" t="s">
        <v>407</v>
      </c>
      <c r="C7" s="49" t="s">
        <v>384</v>
      </c>
      <c r="D7" s="47">
        <v>5839194.9000000004</v>
      </c>
      <c r="E7" s="47">
        <v>9072453</v>
      </c>
      <c r="F7" s="47">
        <v>17557439.600000001</v>
      </c>
      <c r="G7" s="47">
        <v>11924259</v>
      </c>
      <c r="H7" s="47">
        <v>-3113262</v>
      </c>
      <c r="I7" s="47">
        <v>5753177</v>
      </c>
      <c r="J7" s="47">
        <v>2639915</v>
      </c>
      <c r="K7" s="47">
        <v>5959191</v>
      </c>
      <c r="L7" s="47">
        <v>17677436</v>
      </c>
      <c r="M7" s="47">
        <v>23636627</v>
      </c>
    </row>
    <row r="8" spans="1:16" ht="27.75" customHeight="1">
      <c r="A8" s="48">
        <v>2</v>
      </c>
      <c r="B8" s="48" t="s">
        <v>400</v>
      </c>
      <c r="C8" s="49" t="s">
        <v>399</v>
      </c>
      <c r="D8" s="47">
        <v>14669572.699999999</v>
      </c>
      <c r="E8" s="47">
        <v>47182567</v>
      </c>
      <c r="F8" s="47">
        <v>4011978.5</v>
      </c>
      <c r="G8" s="47">
        <v>5360753</v>
      </c>
      <c r="H8" s="47"/>
      <c r="I8" s="47"/>
      <c r="J8" s="47"/>
      <c r="K8" s="47"/>
      <c r="L8" s="47"/>
      <c r="M8" s="47"/>
    </row>
    <row r="9" spans="1:16" ht="27.75" customHeight="1">
      <c r="A9" s="48">
        <v>3</v>
      </c>
      <c r="B9" s="48" t="s">
        <v>394</v>
      </c>
      <c r="C9" s="49" t="s">
        <v>393</v>
      </c>
      <c r="D9" s="47">
        <v>7400330.7999999998</v>
      </c>
      <c r="E9" s="47">
        <v>7358067</v>
      </c>
      <c r="F9" s="47">
        <v>5810590.2000000002</v>
      </c>
      <c r="G9" s="47">
        <v>5014448</v>
      </c>
      <c r="H9" s="47">
        <v>84184</v>
      </c>
      <c r="I9" s="47">
        <v>838063</v>
      </c>
      <c r="J9" s="47">
        <v>922247</v>
      </c>
      <c r="K9" s="47">
        <v>7442251</v>
      </c>
      <c r="L9" s="47">
        <v>5852511</v>
      </c>
      <c r="M9" s="47">
        <v>13294762</v>
      </c>
    </row>
    <row r="10" spans="1:16" ht="27.75" customHeight="1">
      <c r="A10" s="48">
        <v>4</v>
      </c>
      <c r="B10" s="48" t="s">
        <v>390</v>
      </c>
      <c r="C10" s="49" t="s">
        <v>389</v>
      </c>
      <c r="D10" s="47">
        <v>15890104.199999999</v>
      </c>
      <c r="E10" s="47">
        <v>16859970</v>
      </c>
      <c r="F10" s="47">
        <v>4027573.9</v>
      </c>
      <c r="G10" s="47">
        <v>11341367</v>
      </c>
      <c r="H10" s="47"/>
      <c r="I10" s="47"/>
      <c r="J10" s="47"/>
      <c r="K10" s="47"/>
      <c r="L10" s="47"/>
      <c r="M10" s="47"/>
    </row>
    <row r="11" spans="1:16" ht="27.75" customHeight="1">
      <c r="A11" s="48">
        <v>5</v>
      </c>
      <c r="B11" s="48" t="s">
        <v>396</v>
      </c>
      <c r="C11" s="49" t="s">
        <v>395</v>
      </c>
      <c r="D11" s="47">
        <v>15338372</v>
      </c>
      <c r="E11" s="47">
        <v>21238598</v>
      </c>
      <c r="F11" s="47">
        <v>4193571</v>
      </c>
      <c r="G11" s="47">
        <v>11904227</v>
      </c>
      <c r="H11" s="47"/>
      <c r="I11" s="47"/>
      <c r="J11" s="47"/>
      <c r="K11" s="47"/>
      <c r="L11" s="47"/>
      <c r="M11" s="47"/>
    </row>
    <row r="12" spans="1:16" ht="27.75" customHeight="1">
      <c r="A12" s="48">
        <v>6</v>
      </c>
      <c r="B12" s="48" t="s">
        <v>386</v>
      </c>
      <c r="C12" s="49" t="s">
        <v>385</v>
      </c>
      <c r="D12" s="47">
        <v>6445645.0499999998</v>
      </c>
      <c r="E12" s="47">
        <v>14247861</v>
      </c>
      <c r="F12" s="47">
        <v>31180427.449999999</v>
      </c>
      <c r="G12" s="47">
        <v>32055222</v>
      </c>
      <c r="H12" s="47"/>
      <c r="I12" s="47"/>
      <c r="J12" s="47"/>
      <c r="K12" s="47"/>
      <c r="L12" s="47"/>
      <c r="M12" s="47"/>
    </row>
    <row r="13" spans="1:16" ht="27.75" customHeight="1">
      <c r="A13" s="48">
        <v>7</v>
      </c>
      <c r="B13" s="48" t="s">
        <v>388</v>
      </c>
      <c r="C13" s="49" t="s">
        <v>387</v>
      </c>
      <c r="D13" s="47">
        <v>8937113.6999999993</v>
      </c>
      <c r="E13" s="47">
        <v>2976393</v>
      </c>
      <c r="F13" s="47">
        <v>36608558.020000003</v>
      </c>
      <c r="G13" s="47">
        <v>28736977</v>
      </c>
      <c r="H13" s="47">
        <v>6652336</v>
      </c>
      <c r="I13" s="47">
        <v>8563196</v>
      </c>
      <c r="J13" s="47">
        <v>15215532</v>
      </c>
      <c r="K13" s="47">
        <v>9628729</v>
      </c>
      <c r="L13" s="47">
        <v>37300173</v>
      </c>
      <c r="M13" s="47">
        <v>46928902</v>
      </c>
    </row>
    <row r="14" spans="1:16" ht="27.75" customHeight="1">
      <c r="A14" s="48">
        <v>8</v>
      </c>
      <c r="B14" s="48" t="s">
        <v>392</v>
      </c>
      <c r="C14" s="49" t="s">
        <v>391</v>
      </c>
      <c r="D14" s="47">
        <v>6763879.0999999996</v>
      </c>
      <c r="E14" s="47">
        <v>1570943</v>
      </c>
      <c r="F14" s="47">
        <v>12206684.5</v>
      </c>
      <c r="G14" s="47">
        <v>12105011</v>
      </c>
      <c r="H14" s="47">
        <v>5457667</v>
      </c>
      <c r="I14" s="47">
        <v>366404</v>
      </c>
      <c r="J14" s="47">
        <v>5824071</v>
      </c>
      <c r="K14" s="47">
        <v>7028610</v>
      </c>
      <c r="L14" s="47">
        <v>12471415</v>
      </c>
      <c r="M14" s="47">
        <v>19500025</v>
      </c>
    </row>
    <row r="15" spans="1:16" ht="27.75" customHeight="1">
      <c r="A15" s="48">
        <v>9</v>
      </c>
      <c r="B15" s="48" t="s">
        <v>380</v>
      </c>
      <c r="C15" s="49" t="s">
        <v>381</v>
      </c>
      <c r="D15" s="47">
        <v>3810320.7</v>
      </c>
      <c r="E15" s="47">
        <v>1660505</v>
      </c>
      <c r="F15" s="47">
        <v>7312101.4000000004</v>
      </c>
      <c r="G15" s="47">
        <v>6955420</v>
      </c>
      <c r="H15" s="47">
        <v>2275141</v>
      </c>
      <c r="I15" s="47">
        <v>482006</v>
      </c>
      <c r="J15" s="47">
        <v>2757147</v>
      </c>
      <c r="K15" s="47">
        <v>3935646</v>
      </c>
      <c r="L15" s="47">
        <v>7437426</v>
      </c>
      <c r="M15" s="47">
        <v>11373072</v>
      </c>
    </row>
    <row r="16" spans="1:16" ht="27.75" customHeight="1">
      <c r="A16" s="48">
        <v>10</v>
      </c>
      <c r="B16" s="48" t="s">
        <v>382</v>
      </c>
      <c r="C16" s="49" t="s">
        <v>383</v>
      </c>
      <c r="D16" s="47">
        <v>11132509</v>
      </c>
      <c r="E16" s="47">
        <v>2400851</v>
      </c>
      <c r="F16" s="47">
        <v>14537819.800000001</v>
      </c>
      <c r="G16" s="47">
        <v>17711405</v>
      </c>
      <c r="H16" s="47">
        <v>9009562</v>
      </c>
      <c r="I16" s="47">
        <v>-2895682</v>
      </c>
      <c r="J16" s="47">
        <v>6113880</v>
      </c>
      <c r="K16" s="47">
        <v>11410413</v>
      </c>
      <c r="L16" s="47">
        <v>14815723</v>
      </c>
      <c r="M16" s="47">
        <v>26226136</v>
      </c>
    </row>
    <row r="17" spans="1:13" ht="27.75" customHeight="1">
      <c r="A17" s="48">
        <v>11</v>
      </c>
      <c r="B17" s="48" t="s">
        <v>398</v>
      </c>
      <c r="C17" s="49" t="s">
        <v>397</v>
      </c>
      <c r="D17" s="47">
        <v>4488692.54</v>
      </c>
      <c r="E17" s="47">
        <v>1838921</v>
      </c>
      <c r="F17" s="47">
        <v>19656595.949999999</v>
      </c>
      <c r="G17" s="47">
        <v>32695218</v>
      </c>
      <c r="H17" s="47"/>
      <c r="I17" s="47"/>
      <c r="J17" s="47"/>
      <c r="K17" s="47"/>
      <c r="L17" s="47"/>
      <c r="M17" s="47"/>
    </row>
    <row r="18" spans="1:13" s="51" customFormat="1" ht="27.75" customHeight="1">
      <c r="A18" s="56" t="s">
        <v>401</v>
      </c>
      <c r="B18" s="57"/>
      <c r="C18" s="57"/>
      <c r="D18" s="58">
        <v>100715734.69</v>
      </c>
      <c r="E18" s="58">
        <v>126407129</v>
      </c>
      <c r="F18" s="58">
        <v>157103340.32000002</v>
      </c>
      <c r="G18" s="58">
        <v>175804307</v>
      </c>
      <c r="H18" s="58">
        <v>20365628</v>
      </c>
      <c r="I18" s="58">
        <v>13107164</v>
      </c>
      <c r="J18" s="58">
        <v>33472792</v>
      </c>
      <c r="K18" s="58">
        <v>45404840</v>
      </c>
      <c r="L18" s="58">
        <v>95554684</v>
      </c>
      <c r="M18" s="58">
        <v>140959524</v>
      </c>
    </row>
    <row r="19" spans="1:13">
      <c r="J19" s="50"/>
    </row>
  </sheetData>
  <mergeCells count="8">
    <mergeCell ref="A1:M1"/>
    <mergeCell ref="A3:A6"/>
    <mergeCell ref="B3:B5"/>
    <mergeCell ref="C3:C5"/>
    <mergeCell ref="H3:J5"/>
    <mergeCell ref="K3:M5"/>
    <mergeCell ref="D3:E5"/>
    <mergeCell ref="F3:G5"/>
  </mergeCells>
  <conditionalFormatting sqref="H6:M6 K8 K10:K12 N3:XFD6 B6:D6 A7:C18 N5:P17 K3 H3 A3:D3">
    <cfRule type="cellIs" dxfId="1" priority="2" operator="lessThan">
      <formula>0</formula>
    </cfRule>
  </conditionalFormatting>
  <pageMargins left="0.22" right="0.17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</vt:lpstr>
      <vt:lpstr>Корректировка плана по РД и ЖК</vt:lpstr>
      <vt:lpstr>'свод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cp:lastPrinted>2026-04-09T06:23:33Z</cp:lastPrinted>
  <dcterms:created xsi:type="dcterms:W3CDTF">2026-02-24T06:24:44Z</dcterms:created>
  <dcterms:modified xsi:type="dcterms:W3CDTF">2026-04-10T09:22:34Z</dcterms:modified>
</cp:coreProperties>
</file>